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df-my.sharepoint.com/personal/ua4069_grdf_fr/Documents/Catalogue des prestations/V 01072020/Version du 1er janvier 2021/Prix janvier 2021/"/>
    </mc:Choice>
  </mc:AlternateContent>
  <xr:revisionPtr revIDLastSave="10" documentId="8_{90B7964B-DA64-4D72-83B7-1172D96499DB}" xr6:coauthVersionLast="45" xr6:coauthVersionMax="45" xr10:uidLastSave="{69DA264D-2A8A-4F1A-82CA-661624D55488}"/>
  <bookViews>
    <workbookView xWindow="-110" yWindow="-110" windowWidth="19420" windowHeight="10420" tabRatio="720" activeTab="1" xr2:uid="{00000000-000D-0000-FFFF-FFFF00000000}"/>
  </bookViews>
  <sheets>
    <sheet name="Valeurs ATRD" sheetId="10" r:id="rId1"/>
    <sheet name="Frais ponctuels et récurrents" sheetId="2" r:id="rId2"/>
    <sheet name="Equipement provisoire" sheetId="15" r:id="rId3"/>
    <sheet name="Coeff pression n°308 et n°116" sheetId="7" r:id="rId4"/>
    <sheet name="Art non rég non fact ds OMEGA" sheetId="12" r:id="rId5"/>
  </sheets>
  <externalReferences>
    <externalReference r:id="rId6"/>
  </externalReferences>
  <definedNames>
    <definedName name="_xlnm._FilterDatabase" localSheetId="1" hidden="1">'Frais ponctuels et récurrents'!$A$1:$L$202</definedName>
    <definedName name="DATA14">[1]Base!#REF!</definedName>
    <definedName name="DATA15">[1]Base!#REF!</definedName>
    <definedName name="DATA16">[1]Base!#REF!</definedName>
    <definedName name="DATA17">[1]Base!#REF!</definedName>
    <definedName name="DATA6">[1]Base!#REF!</definedName>
    <definedName name="DATA7">[1]Base!#REF!</definedName>
    <definedName name="DATA8">[1]Base!#REF!</definedName>
    <definedName name="DATA9">[1]Base!#REF!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0" i="10" l="1"/>
  <c r="B29" i="10"/>
  <c r="B28" i="10"/>
  <c r="B27" i="10"/>
  <c r="B26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RAMBERT ALEXIA</author>
  </authors>
  <commentList>
    <comment ref="G24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RAMBERT ALEXIA:</t>
        </r>
        <r>
          <rPr>
            <sz val="9"/>
            <color indexed="81"/>
            <rFont val="Tahoma"/>
            <family val="2"/>
          </rPr>
          <t xml:space="preserve">
Plus de TVA au 01.07.2018 pour le frais 840</t>
        </r>
      </text>
    </comment>
    <comment ref="G65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RAMBERT ALEXIA:</t>
        </r>
        <r>
          <rPr>
            <sz val="9"/>
            <color indexed="81"/>
            <rFont val="Tahoma"/>
            <family val="2"/>
          </rPr>
          <t xml:space="preserve">
Plus de TVA au 01.07.2018 sur le frais 254</t>
        </r>
      </text>
    </comment>
    <comment ref="G66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RAMBERT ALEXIA:</t>
        </r>
        <r>
          <rPr>
            <sz val="9"/>
            <color indexed="81"/>
            <rFont val="Tahoma"/>
            <family val="2"/>
          </rPr>
          <t xml:space="preserve">
Plus de TVA au 01.07.2018 sur le frais 255</t>
        </r>
      </text>
    </comment>
  </commentList>
</comments>
</file>

<file path=xl/sharedStrings.xml><?xml version="1.0" encoding="utf-8"?>
<sst xmlns="http://schemas.openxmlformats.org/spreadsheetml/2006/main" count="873" uniqueCount="555">
  <si>
    <t>S781</t>
  </si>
  <si>
    <t>LOCATION BLOC DETENTE ARMOIRE - 25M3</t>
  </si>
  <si>
    <t>EUR</t>
  </si>
  <si>
    <t>S782</t>
  </si>
  <si>
    <t>LOCATION BLOC DETENTE ARMOIRE - 40M3</t>
  </si>
  <si>
    <t>S783</t>
  </si>
  <si>
    <t>S784</t>
  </si>
  <si>
    <t>S785</t>
  </si>
  <si>
    <t>S786</t>
  </si>
  <si>
    <t>S787</t>
  </si>
  <si>
    <t>S767</t>
  </si>
  <si>
    <t>LOCATION BLOC DETENTE CHASSIS - 400M3</t>
  </si>
  <si>
    <t>S761</t>
  </si>
  <si>
    <t>S762</t>
  </si>
  <si>
    <t>S763</t>
  </si>
  <si>
    <t>S764</t>
  </si>
  <si>
    <t>S765</t>
  </si>
  <si>
    <t>S766</t>
  </si>
  <si>
    <t>LOCATION BLOC DETENTE CHASSIS - 25M3</t>
  </si>
  <si>
    <t>LOCATION BLOC DETENTE CHASSIS - 40M3</t>
  </si>
  <si>
    <t>LOCATION BLOC DETENTE CHASSIS - 65M3</t>
  </si>
  <si>
    <t>LOCATION BLOC DETENTE CHASSIS - 100M3</t>
  </si>
  <si>
    <t>LOCATION BLOC DETENTE CHASSIS - 160M3</t>
  </si>
  <si>
    <t>LOCATION BLOC DETENTE CHASSIS - 250M3</t>
  </si>
  <si>
    <t>LOCATION BLOC DETENTE ARMOIRE - 65M3</t>
  </si>
  <si>
    <t>LOCATION BLOC DETENTE ARMOIRE - 100M3</t>
  </si>
  <si>
    <t>LOCATION BLOC DETENTE ARMOIRE - 160M3</t>
  </si>
  <si>
    <t>LOCATION BLOC DETENTE ARMOIRE - 250M3</t>
  </si>
  <si>
    <t>LOCATION BLOC DETENTE ARMOIRE - 400M3</t>
  </si>
  <si>
    <t>S740</t>
  </si>
  <si>
    <t>LOCATION BLOC DETENTE S300 - 16M3</t>
  </si>
  <si>
    <t>S741</t>
  </si>
  <si>
    <t>S742</t>
  </si>
  <si>
    <t>S743</t>
  </si>
  <si>
    <t>S744</t>
  </si>
  <si>
    <t>LOCATION BLOC DETENTE S300 - 25M3</t>
  </si>
  <si>
    <t>LOCATION BLOC DETENTE S300 - 40M3</t>
  </si>
  <si>
    <t>LOCATION BLOC DETENTE S300 - 65M3</t>
  </si>
  <si>
    <t>LOCATION BLOC DETENTE S300 - 100M3</t>
  </si>
  <si>
    <t>S800</t>
  </si>
  <si>
    <t>S827</t>
  </si>
  <si>
    <t>S804</t>
  </si>
  <si>
    <t>S828</t>
  </si>
  <si>
    <t>S820</t>
  </si>
  <si>
    <t>S818</t>
  </si>
  <si>
    <t>S810</t>
  </si>
  <si>
    <t>S803</t>
  </si>
  <si>
    <t>S819</t>
  </si>
  <si>
    <t>S802</t>
  </si>
  <si>
    <t>S815</t>
  </si>
  <si>
    <t>S814</t>
  </si>
  <si>
    <t>S805</t>
  </si>
  <si>
    <t>S808</t>
  </si>
  <si>
    <t>S809</t>
  </si>
  <si>
    <t>S888</t>
  </si>
  <si>
    <t>S846</t>
  </si>
  <si>
    <t>S201</t>
  </si>
  <si>
    <t>S202</t>
  </si>
  <si>
    <t>S203</t>
  </si>
  <si>
    <t>S205</t>
  </si>
  <si>
    <t>S206</t>
  </si>
  <si>
    <t>S207</t>
  </si>
  <si>
    <t>S208</t>
  </si>
  <si>
    <t>S209</t>
  </si>
  <si>
    <t>S210</t>
  </si>
  <si>
    <t>S211</t>
  </si>
  <si>
    <t>S212</t>
  </si>
  <si>
    <t>S213</t>
  </si>
  <si>
    <t>S214</t>
  </si>
  <si>
    <t>S215</t>
  </si>
  <si>
    <t>S216</t>
  </si>
  <si>
    <t>S217</t>
  </si>
  <si>
    <t>S218</t>
  </si>
  <si>
    <t>S231</t>
  </si>
  <si>
    <t>S232</t>
  </si>
  <si>
    <t>S233</t>
  </si>
  <si>
    <t>S234</t>
  </si>
  <si>
    <t>S236</t>
  </si>
  <si>
    <t>S238</t>
  </si>
  <si>
    <t>S242</t>
  </si>
  <si>
    <t>S243</t>
  </si>
  <si>
    <t>S244</t>
  </si>
  <si>
    <t>S245</t>
  </si>
  <si>
    <t>S246</t>
  </si>
  <si>
    <t>S247</t>
  </si>
  <si>
    <t>S249</t>
  </si>
  <si>
    <t>S250</t>
  </si>
  <si>
    <t>S252</t>
  </si>
  <si>
    <t>RS sur télé relève</t>
  </si>
  <si>
    <t>Déplacement agent assermenté</t>
  </si>
  <si>
    <t>Duplicata</t>
  </si>
  <si>
    <t>S832</t>
  </si>
  <si>
    <t>S830</t>
  </si>
  <si>
    <t>S251</t>
  </si>
  <si>
    <t>S254</t>
  </si>
  <si>
    <t>S255</t>
  </si>
  <si>
    <t>S840</t>
  </si>
  <si>
    <t>S222</t>
  </si>
  <si>
    <t>Coupure impayé fournisseur</t>
  </si>
  <si>
    <t>Changement porte de coffret</t>
  </si>
  <si>
    <t>Dépose compteur et/ou détente</t>
  </si>
  <si>
    <t>Contrôle appareil en labo</t>
  </si>
  <si>
    <t>Indemnité recouv GAZ</t>
  </si>
  <si>
    <t>Libellé</t>
  </si>
  <si>
    <t>Devise</t>
  </si>
  <si>
    <t>Début de validité</t>
  </si>
  <si>
    <t>Fin de validité</t>
  </si>
  <si>
    <t>Commentaire</t>
  </si>
  <si>
    <t>TypC</t>
  </si>
  <si>
    <t>Article</t>
  </si>
  <si>
    <t>ZCPD</t>
  </si>
  <si>
    <t>L301</t>
  </si>
  <si>
    <t>ZFPD</t>
  </si>
  <si>
    <t>ZQPD</t>
  </si>
  <si>
    <t>ZRPD</t>
  </si>
  <si>
    <t>Terme capacité de pression et de distribution</t>
  </si>
  <si>
    <t>Terme fixe de l'offre pression sur réseau de distribution</t>
  </si>
  <si>
    <t>Terme fixe de quantité de l'offre pression sur réseau de distribution</t>
  </si>
  <si>
    <t>Terme de raccordement T3-T4 de l'offre pression sur réseau de distribution</t>
  </si>
  <si>
    <t>S701</t>
  </si>
  <si>
    <t>LOCATION DE COMPTEUR 16M3</t>
  </si>
  <si>
    <t>S702</t>
  </si>
  <si>
    <t>LOCATION DE COMPTEUR 25M3</t>
  </si>
  <si>
    <t>S703</t>
  </si>
  <si>
    <t>LOCATION DE COMPTEUR 40M3</t>
  </si>
  <si>
    <t>S704</t>
  </si>
  <si>
    <t>LOCATION DE COMPTEUR 65M3</t>
  </si>
  <si>
    <t>S705</t>
  </si>
  <si>
    <t>LOCATION DE COMPTEUR 100M3</t>
  </si>
  <si>
    <t>S706</t>
  </si>
  <si>
    <t>LOCATION DE COMPTEUR 160M3</t>
  </si>
  <si>
    <t>S707</t>
  </si>
  <si>
    <t>LOCATION DE COMPTEUR 250M3</t>
  </si>
  <si>
    <t>FREQ. RELEVE SUP A FREQ STANDARD T2-MM</t>
  </si>
  <si>
    <t>FREQ. RELEVE SUP A FREQ STANDARD T3-JJ</t>
  </si>
  <si>
    <t>FREQ. RELEVE SUP A FREQ STANDARD T3-JM</t>
  </si>
  <si>
    <t>S490</t>
  </si>
  <si>
    <t>S492</t>
  </si>
  <si>
    <t>S493</t>
  </si>
  <si>
    <t>Changement de fournisseur sans déplacement</t>
  </si>
  <si>
    <t>Coupure pour impayé</t>
  </si>
  <si>
    <t>Rétablissement après coupure pour impayé</t>
  </si>
  <si>
    <t>Contrôle visuel du comptage</t>
  </si>
  <si>
    <t>Changement compteur &gt; 160 m3</t>
  </si>
  <si>
    <t>Contrôle cptr en labo  prop GRD&gt;160</t>
  </si>
  <si>
    <t>S400</t>
  </si>
  <si>
    <t>LOCATION COMPTEUR G10-M</t>
  </si>
  <si>
    <t>S401</t>
  </si>
  <si>
    <t>LOCATION COMPTEUR G16-M</t>
  </si>
  <si>
    <t>S402</t>
  </si>
  <si>
    <t>LOCATION COMPTEUR G16-P</t>
  </si>
  <si>
    <t>S403</t>
  </si>
  <si>
    <t>LOCATION COMPTEUR G25-M</t>
  </si>
  <si>
    <t>S404</t>
  </si>
  <si>
    <t>LOCATION COMPTEUR G25-P</t>
  </si>
  <si>
    <t>S405</t>
  </si>
  <si>
    <t>LOCATION COMPTEUR G40-M</t>
  </si>
  <si>
    <t>S406</t>
  </si>
  <si>
    <t>LOCATION COMPTEUR G40-P</t>
  </si>
  <si>
    <t>S407</t>
  </si>
  <si>
    <t>LOCATION COMPTEUR G65-M</t>
  </si>
  <si>
    <t>S408</t>
  </si>
  <si>
    <t>LOCATION COMPTEUR G65-P</t>
  </si>
  <si>
    <t>S409</t>
  </si>
  <si>
    <t>LOCATION COMPTEUR G65-T</t>
  </si>
  <si>
    <t>S410</t>
  </si>
  <si>
    <t>LOCATION COMPTEUR G100-P</t>
  </si>
  <si>
    <t>S411</t>
  </si>
  <si>
    <t>LOCATION COMPTEUR G100-T</t>
  </si>
  <si>
    <t>S412</t>
  </si>
  <si>
    <t>LOCATION COMPTEUR G160-P</t>
  </si>
  <si>
    <t>S413</t>
  </si>
  <si>
    <t>S414</t>
  </si>
  <si>
    <t>LOCATION COMPTEUR G250-P</t>
  </si>
  <si>
    <t>S415</t>
  </si>
  <si>
    <t>LOCATION COMPTEUR G250-T</t>
  </si>
  <si>
    <t>S416</t>
  </si>
  <si>
    <t>LOCATION COMPTEUR G400-T</t>
  </si>
  <si>
    <t>S417</t>
  </si>
  <si>
    <t>LOCATION COMPTEUR G650-T</t>
  </si>
  <si>
    <t>S436</t>
  </si>
  <si>
    <t>LOCATION SL-G10-M-ARMOIRE</t>
  </si>
  <si>
    <t>S437</t>
  </si>
  <si>
    <t>LOCATION SL-G16-M-ARMOIRE</t>
  </si>
  <si>
    <t>S438</t>
  </si>
  <si>
    <t>LOCATION SL-G16-P-ARMOIRE</t>
  </si>
  <si>
    <t>S439</t>
  </si>
  <si>
    <t>LOCATION SL-G25-M-ARMOIRE</t>
  </si>
  <si>
    <t>S440</t>
  </si>
  <si>
    <t>LOCATION SL-G25-P-ARMOIRE</t>
  </si>
  <si>
    <t>S441</t>
  </si>
  <si>
    <t>LOCATION SL-G40-M-ARMOIRE</t>
  </si>
  <si>
    <t>S442</t>
  </si>
  <si>
    <t>LOCATION SL-G40-P-ARMOIRE</t>
  </si>
  <si>
    <t>S443</t>
  </si>
  <si>
    <t>LOCATION SL-G65-P-ARMOIRE</t>
  </si>
  <si>
    <t>S444</t>
  </si>
  <si>
    <t>LOCATION SL-G100-P-ARMOIRE</t>
  </si>
  <si>
    <t>S445</t>
  </si>
  <si>
    <t>LOCATION SL-G160-P-ARMOIRE</t>
  </si>
  <si>
    <t>S446</t>
  </si>
  <si>
    <t>LOCATION SL-G160-T-ARMOIRE</t>
  </si>
  <si>
    <t>S447</t>
  </si>
  <si>
    <t>LOCATION SL-G250-P-ARMOIRE</t>
  </si>
  <si>
    <t>S448</t>
  </si>
  <si>
    <t>LOCATION SL-G250-T-ARMOIRE</t>
  </si>
  <si>
    <t>S449</t>
  </si>
  <si>
    <t>LOCATION SL-G400-T-ARMOIRE</t>
  </si>
  <si>
    <t>S450</t>
  </si>
  <si>
    <t>LOCATION SL-G650-T-ARMOIRE</t>
  </si>
  <si>
    <t>S451</t>
  </si>
  <si>
    <t>LOCATION SL-FG-BP-G10-M-ARMOIRE</t>
  </si>
  <si>
    <t>S452</t>
  </si>
  <si>
    <t>LOCATION SL- FG-BP-G16-M-ARMOIRE</t>
  </si>
  <si>
    <t>S453</t>
  </si>
  <si>
    <t>LOCATION SL- FG-BP-G25-M-ARMOIRE</t>
  </si>
  <si>
    <t>S454</t>
  </si>
  <si>
    <t>LOCATION SL- FG-BP-G40-M-ARMOIRE</t>
  </si>
  <si>
    <t>S455</t>
  </si>
  <si>
    <t>LOCATION SL- FG-BP-G65-M-ARMOIRE</t>
  </si>
  <si>
    <t>S456</t>
  </si>
  <si>
    <t>LOCATION SL-FG-MPB-G65-P-ARMOIRE</t>
  </si>
  <si>
    <t>S457</t>
  </si>
  <si>
    <t>LOCATION SL- FG-MPB-G100-P-ARMOIRE</t>
  </si>
  <si>
    <t>S458</t>
  </si>
  <si>
    <t>LOCATION SL- FG-MPB-G160-P-ARMOIRE</t>
  </si>
  <si>
    <t>S459</t>
  </si>
  <si>
    <t>LOCATION SL- FG-MPB-G160-T-ARMOIRE</t>
  </si>
  <si>
    <t>S460</t>
  </si>
  <si>
    <t>LOCATION SL- FG-MPB-G250-P-ARMOIRE</t>
  </si>
  <si>
    <t>S461</t>
  </si>
  <si>
    <t>LOCATION SL- FG-MPB-G250-T-ARMOIRE</t>
  </si>
  <si>
    <t>S462</t>
  </si>
  <si>
    <t>LOCATION SL- FG-MPB-G400-T-ARMOIRE</t>
  </si>
  <si>
    <t>S463</t>
  </si>
  <si>
    <t>LOCATION SL- FG-MPB-G650-T-ARMOIRE</t>
  </si>
  <si>
    <t>S464</t>
  </si>
  <si>
    <t>LOCATION SL-G10-M-CHASSIS</t>
  </si>
  <si>
    <t>S465</t>
  </si>
  <si>
    <t>LOCATION SL-G16-M- CHASSIS</t>
  </si>
  <si>
    <t>S466</t>
  </si>
  <si>
    <t>LOCATION SL-G16-P-CHASSIS</t>
  </si>
  <si>
    <t>S467</t>
  </si>
  <si>
    <t>LOCATION SL-G25-M-CHASSIS</t>
  </si>
  <si>
    <t>S468</t>
  </si>
  <si>
    <t>LOCATION SL-G25-P-CHASSIS</t>
  </si>
  <si>
    <t>S469</t>
  </si>
  <si>
    <t>LOCATION SL-G40-M-CHASSIS</t>
  </si>
  <si>
    <t>S470</t>
  </si>
  <si>
    <t>LOCATION SL-G40-P-CHASSIS</t>
  </si>
  <si>
    <t>S471</t>
  </si>
  <si>
    <t>LOCATION SL-G65-P-CHASSIS</t>
  </si>
  <si>
    <t>S472</t>
  </si>
  <si>
    <t>LOCATION SL-G100-P-CHASSIS</t>
  </si>
  <si>
    <t>S473</t>
  </si>
  <si>
    <t>LOCATION SL-G160-P-CHASSIS</t>
  </si>
  <si>
    <t>S474</t>
  </si>
  <si>
    <t>LOCATION SL-G160-T-CHASSIS</t>
  </si>
  <si>
    <t>S475</t>
  </si>
  <si>
    <t>LOCATION SL-G250-P-CHASSIS</t>
  </si>
  <si>
    <t>S476</t>
  </si>
  <si>
    <t>LOCATION SL-G250-T-CHASSIS</t>
  </si>
  <si>
    <t>S477</t>
  </si>
  <si>
    <t>LOCATION SL-G400-T-CHASSIS</t>
  </si>
  <si>
    <t>S478</t>
  </si>
  <si>
    <t>LOCATION SL-G650-T-CHASSIS</t>
  </si>
  <si>
    <t>S479</t>
  </si>
  <si>
    <t>LOCATION SL-FG-BP-G10-M-CHASSIS</t>
  </si>
  <si>
    <t>S480</t>
  </si>
  <si>
    <t>LOCATION SL- FG-BP-G16-M-CHASSIS</t>
  </si>
  <si>
    <t>S481</t>
  </si>
  <si>
    <t>LOCATION SL- FG-BP-G25-M-CHASSIS</t>
  </si>
  <si>
    <t>S482</t>
  </si>
  <si>
    <t>LOCATION SL- FG-BP-G40-M-CHASSIS</t>
  </si>
  <si>
    <t>S483</t>
  </si>
  <si>
    <t>LOCATION SL- FG-BP-G65-M-CHASSIS</t>
  </si>
  <si>
    <t>S484</t>
  </si>
  <si>
    <t>LOCATION DL-G160-P-ARMOIRE</t>
  </si>
  <si>
    <t>S485</t>
  </si>
  <si>
    <t>LOCATION DL-G160-T-ARMOIRE</t>
  </si>
  <si>
    <t>S486</t>
  </si>
  <si>
    <t>LOCATION DL-G250-P-ARMOIRE</t>
  </si>
  <si>
    <t>S487</t>
  </si>
  <si>
    <t>LOCATION DL-G250-T-ARMOIRE</t>
  </si>
  <si>
    <t>S488</t>
  </si>
  <si>
    <t>LOCATION DL-G400-T-ARMOIRE</t>
  </si>
  <si>
    <t>S489</t>
  </si>
  <si>
    <t>LOCATION DL-G650-T-ARMOIRE</t>
  </si>
  <si>
    <t>S494</t>
  </si>
  <si>
    <t>LOCATION DL-G160-P-CHASSIS</t>
  </si>
  <si>
    <t>S495</t>
  </si>
  <si>
    <t>LOCATION DL-G160-T- CHASSIS</t>
  </si>
  <si>
    <t>S496</t>
  </si>
  <si>
    <t>LOCATION DL-G250-P- CHASSIS</t>
  </si>
  <si>
    <t>S497</t>
  </si>
  <si>
    <t>LOCATION DL-G250-T- CHASSIS</t>
  </si>
  <si>
    <t>S498</t>
  </si>
  <si>
    <t>LOCATION DL-G400-T- CHASSIS</t>
  </si>
  <si>
    <t>S499</t>
  </si>
  <si>
    <t>LOCATION DL-G650-T- CHASSIS</t>
  </si>
  <si>
    <t>S420</t>
  </si>
  <si>
    <t>LOCATION CONVERTISSEUR T</t>
  </si>
  <si>
    <t>S421</t>
  </si>
  <si>
    <t>S422</t>
  </si>
  <si>
    <t>LOCATION CONVERTISSEUR PTZ</t>
  </si>
  <si>
    <t>S423</t>
  </si>
  <si>
    <t xml:space="preserve">LOCATION TELE RELEVE-S-SECT </t>
  </si>
  <si>
    <t>S431</t>
  </si>
  <si>
    <t>LOCATION TELE RELEVE-GSM</t>
  </si>
  <si>
    <t>LOCATION CONVERTISSEUR PT</t>
  </si>
  <si>
    <t>Indemnité dysfonctionnement de comptage marché d'affaires</t>
  </si>
  <si>
    <t>Changement de compteur &lt; 16 m3</t>
  </si>
  <si>
    <t>Vérification données comptage sans déplct</t>
  </si>
  <si>
    <t>Taux pour prestations dont le prix dépend majoritairement du coût de la main d’œuvre</t>
  </si>
  <si>
    <t>Taux pour prestations dont le prix dépend majoritairement du coût du matériel</t>
  </si>
  <si>
    <t>TVA</t>
  </si>
  <si>
    <t>Taux pour prestations de Raccordement</t>
  </si>
  <si>
    <t>Désignation article</t>
  </si>
  <si>
    <t>Libellé groupe imputation Article</t>
  </si>
  <si>
    <t>Comptes</t>
  </si>
  <si>
    <t>chapitre catalogue</t>
  </si>
  <si>
    <t>code frais</t>
  </si>
  <si>
    <t>Participation tiers</t>
  </si>
  <si>
    <t>2.1 / 811</t>
  </si>
  <si>
    <t>2.2 / 812</t>
  </si>
  <si>
    <t>Agent assermenté</t>
  </si>
  <si>
    <t>Achem. ponctuel</t>
  </si>
  <si>
    <t>2.2 / 952</t>
  </si>
  <si>
    <t>Branchement gaz chauffage gazpak</t>
  </si>
  <si>
    <t>Autre prest.&amp;interv.</t>
  </si>
  <si>
    <t>4.4</t>
  </si>
  <si>
    <t>4.3 /314</t>
  </si>
  <si>
    <t>Analyse bio-méthane pour non-conformité</t>
  </si>
  <si>
    <t>5 / 115</t>
  </si>
  <si>
    <t>prest.serv.autres</t>
  </si>
  <si>
    <t>4.1 / 124</t>
  </si>
  <si>
    <t>4.1 / 114</t>
  </si>
  <si>
    <t>RLV cyclique avec déplacement client MM</t>
  </si>
  <si>
    <t>Formation technique</t>
  </si>
  <si>
    <t>Terme fixe</t>
  </si>
  <si>
    <t>Terme variable</t>
  </si>
  <si>
    <t>PT</t>
  </si>
  <si>
    <t>PTZ</t>
  </si>
  <si>
    <t>Indépendant</t>
  </si>
  <si>
    <t>Intégré au convertisseur</t>
  </si>
  <si>
    <t>S826</t>
  </si>
  <si>
    <t>S850</t>
  </si>
  <si>
    <t>S824</t>
  </si>
  <si>
    <t>S851</t>
  </si>
  <si>
    <t>S825</t>
  </si>
  <si>
    <t>Option tarifaire</t>
  </si>
  <si>
    <t>Abonnement annuel</t>
  </si>
  <si>
    <t>Prix proportionnel</t>
  </si>
  <si>
    <t>en €</t>
  </si>
  <si>
    <t>en €/MWh</t>
  </si>
  <si>
    <t>en €/MWh/j</t>
  </si>
  <si>
    <t>T1</t>
  </si>
  <si>
    <t>T2</t>
  </si>
  <si>
    <t>T3</t>
  </si>
  <si>
    <t>T4</t>
  </si>
  <si>
    <t>Terme annuelle de distance</t>
  </si>
  <si>
    <t>en €/metre</t>
  </si>
  <si>
    <t>Pondération mensuelle pénalités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</si>
  <si>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</si>
  <si>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</si>
  <si>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</si>
  <si>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</si>
  <si>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</si>
  <si>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</si>
  <si>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</si>
  <si>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</si>
  <si>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</si>
  <si>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</si>
  <si>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</si>
  <si>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</si>
  <si>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Pondération dépassement</t>
  </si>
  <si>
    <t>Entre 5 et 15%</t>
  </si>
  <si>
    <t>Sup à 15%</t>
  </si>
  <si>
    <t xml:space="preserve">Client sans compteur individuel ou compteur collectif </t>
  </si>
  <si>
    <t>Forfait annuel</t>
  </si>
  <si>
    <t>Reprogrammation tardive</t>
  </si>
  <si>
    <t>Annulation très tardive</t>
  </si>
  <si>
    <t>Reprogrammation très tardive</t>
  </si>
  <si>
    <t>Coupure en cas d'absence au relevé</t>
  </si>
  <si>
    <t>Raccordement de l'installation d'un client sur une sortie d'impulsion</t>
  </si>
  <si>
    <t>Etude technique avec déplacement</t>
  </si>
  <si>
    <t>Service d'injection biomethane (tarif trimestriel) pression d'injection  avec odo 4b</t>
  </si>
  <si>
    <t>Service d'injection biomethane (tarif trimestriel) pression d'injection  avec odo 16b</t>
  </si>
  <si>
    <t>Service d'injection biomethane (tarif trimestriel) pression d'injection  sans  odo 4b</t>
  </si>
  <si>
    <t>Service d'injection biomethane (tarif trimestriel) pression d'injection  sans  odo 16b</t>
  </si>
  <si>
    <t>Non respect de Rdv par GRDF</t>
  </si>
  <si>
    <t>TP</t>
  </si>
  <si>
    <t>Mise en service</t>
  </si>
  <si>
    <t>Supplément  "express"</t>
  </si>
  <si>
    <t>Supplément "en urgence"</t>
  </si>
  <si>
    <t>S834</t>
  </si>
  <si>
    <t>S835</t>
  </si>
  <si>
    <t>Rétablissement à la suite d'une coupure en cas d'absence au relevé</t>
  </si>
  <si>
    <t>Changement de fréquence de RLV de semestriel en mensuel</t>
  </si>
  <si>
    <t>Prise de règlement</t>
  </si>
  <si>
    <t>Vérification données comptage avec déplacement</t>
  </si>
  <si>
    <t>S836</t>
  </si>
  <si>
    <r>
      <t>Déplacement vain</t>
    </r>
    <r>
      <rPr>
        <strike/>
        <sz val="10"/>
        <rFont val="Times New Roman"/>
        <family val="1"/>
      </rPr>
      <t xml:space="preserve"> </t>
    </r>
  </si>
  <si>
    <t xml:space="preserve">Frais de dédit pour annulation tardive </t>
  </si>
  <si>
    <t>Mise en service sans pose compteur</t>
  </si>
  <si>
    <t>Mise en Service avec pose compteur de débit maximum &gt;160 m3/h</t>
  </si>
  <si>
    <t>Dépose compteur  &gt; 160m3</t>
  </si>
  <si>
    <t>Rétablissement après coupure à la demande du client sans repose des équipements de comptage</t>
  </si>
  <si>
    <t>Rétablissement après coupure à la demande du client avec repose des équipements de comptage &gt;160m3</t>
  </si>
  <si>
    <t>Supplément "express"</t>
  </si>
  <si>
    <t>Vérification de données de comptage sans déplacement</t>
  </si>
  <si>
    <t>Dépose compteur ≤160 m3/h</t>
  </si>
  <si>
    <t>Déplacement sans intervention ≤160 m3/h</t>
  </si>
  <si>
    <t>Changement compteur ≤160 m3/h</t>
  </si>
  <si>
    <t>Contrôle cptr en labo  prop client ≤160 m3/h</t>
  </si>
  <si>
    <t>Contrôle cptr en labo  prop GRD ≤160 m3/h</t>
  </si>
  <si>
    <t>Contrôle cptr en labo  prop client&gt;160 m3/h</t>
  </si>
  <si>
    <t>Déplacement sans intervention &gt; 160 m3/h</t>
  </si>
  <si>
    <t>Frais de dédit pour annulation tardive</t>
  </si>
  <si>
    <t>S860</t>
  </si>
  <si>
    <t>Passage au pas horaire durée 3 mois</t>
  </si>
  <si>
    <t>S861</t>
  </si>
  <si>
    <t>Passage au pas horaire durée 6 mois</t>
  </si>
  <si>
    <t>S862</t>
  </si>
  <si>
    <t>Passage au pas horaire durée 12 mois</t>
  </si>
  <si>
    <t>Etude  technique (T3 ou fréquence de relevé mensuelle)</t>
  </si>
  <si>
    <t>Etude technique (T4 ou TP ou fréquence de relevé journalière)</t>
  </si>
  <si>
    <t>Coupure sans dépose</t>
  </si>
  <si>
    <r>
      <t>Changement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compteur ≥16 m3</t>
    </r>
  </si>
  <si>
    <t>Etude technique sans déplacement</t>
  </si>
  <si>
    <t>Code catalogue</t>
  </si>
  <si>
    <t>Mise en Service avec pose compteur de débit maximum ≤160 m3/h</t>
  </si>
  <si>
    <t>Rétablissement après coupure à la demande du client avec repose des équipements de comptage ≤  160m3/h</t>
  </si>
  <si>
    <t>RDV non tenu/ Déplacement vain &lt;=160 m3</t>
  </si>
  <si>
    <t>RDV non tenu/ Déplacement vain &gt;160 m3</t>
  </si>
  <si>
    <t>LOCATION COMPTEUR G160-T</t>
  </si>
  <si>
    <t>Raccordement de l'installation d'un consommateur sur une sortie d'impulsion</t>
  </si>
  <si>
    <t>Evolution ATRD</t>
  </si>
  <si>
    <t xml:space="preserve">Fin de validité </t>
  </si>
  <si>
    <t>Etudes de faisabilité biométhane sans étude préalable</t>
  </si>
  <si>
    <t>Etudes de faisabilité biométhane avec étude préalable</t>
  </si>
  <si>
    <t>Etudes détaillée biométhane, En l’absence de réalisation préalable d’une « Etude de préfaisabilité » ou d’une « Etude de faisabilité » dont le résultat date de moins d’un an</t>
  </si>
  <si>
    <t>Etudes détaillée biométhane, En cas de réalisation préalable d’une « Etude de préfaisabilité » dont le résultat date de moins d’un an</t>
  </si>
  <si>
    <t>Etudes détaillée biométhane, En cas de réalisation préalable d’une « Etude de préfaisabilité » et d’une « Etude de faisabilité »  dont les résultats datent de moins d’un an</t>
  </si>
  <si>
    <t>Etudes détaillée biométhane, En cas de réalisation préalable d’une « Etude de faisabilité » dont le résultat date de moins d’un an</t>
  </si>
  <si>
    <t xml:space="preserve">Etude de préfaisabilité d’injection de biométhane </t>
  </si>
  <si>
    <t>Coupure ou rétab à la demande du client / Enquête</t>
  </si>
  <si>
    <t>Relevé spécial</t>
  </si>
  <si>
    <t>50015178</t>
  </si>
  <si>
    <t>50015249</t>
  </si>
  <si>
    <t>50015250</t>
  </si>
  <si>
    <t>50015251</t>
  </si>
  <si>
    <t>Vérification de données de comptage avec déplacement</t>
  </si>
  <si>
    <t>Analyse de mise en service de l'installation d'injection  Bio-méthane (pour 3 mesures)</t>
  </si>
  <si>
    <t>Analyse à fréquence déterminée (par mesure) bio-méthane</t>
  </si>
  <si>
    <t>N°113</t>
  </si>
  <si>
    <t>N°prestation</t>
  </si>
  <si>
    <t>N°114</t>
  </si>
  <si>
    <t>N°124</t>
  </si>
  <si>
    <t>N°232</t>
  </si>
  <si>
    <t>N°115</t>
  </si>
  <si>
    <t>N°314</t>
  </si>
  <si>
    <t>N°315</t>
  </si>
  <si>
    <t>A saisir à partir du projet de délibération CRE sur les prestations et demander indices à l'équipe Régulation</t>
  </si>
  <si>
    <t>Branchement gaz (pas d'usage chauffage) - FORFAIT 1</t>
  </si>
  <si>
    <t>Branchement gaz (avec usage chauffage) - FORFAIT 2</t>
  </si>
  <si>
    <t>Branchement gaz &gt;= 16m3 - FORFAIT 3</t>
  </si>
  <si>
    <t>Date de début des Tarifs :</t>
  </si>
  <si>
    <t>Date de fin des Tarifs :</t>
  </si>
  <si>
    <t>Date de début des Tarifs N-1 :</t>
  </si>
  <si>
    <t>Article Rapsodie</t>
  </si>
  <si>
    <t>Journées d'information des personnels</t>
  </si>
  <si>
    <t>N°117</t>
  </si>
  <si>
    <t>Forfait maintenance ≤ G100</t>
  </si>
  <si>
    <t>Forfait maintenance G160 ou G250</t>
  </si>
  <si>
    <t>Forfait maintenance G400 ou G650</t>
  </si>
  <si>
    <t>Forfait maintenance G1000 ou G1600</t>
  </si>
  <si>
    <t>Forfait maintenance G2500 ou G4000</t>
  </si>
  <si>
    <t>Prestation</t>
  </si>
  <si>
    <t>N°306</t>
  </si>
  <si>
    <t>LOCATION DL-G16-M-ARMOIRE</t>
  </si>
  <si>
    <t>LOCATION DL-G25-M-ARMOIRE</t>
  </si>
  <si>
    <t>LOCATION DL-G40-M-ARMOIRE</t>
  </si>
  <si>
    <t>LOCATION DL-G65-M-ARMOIRE</t>
  </si>
  <si>
    <t>LOCATION DL-G65-T-ARMOIRE</t>
  </si>
  <si>
    <t>LOCATION DL-G100-T-ARMOIRE</t>
  </si>
  <si>
    <t>LOCATION DL-G1000-T-ARMOIRE</t>
  </si>
  <si>
    <t>LOCATION DL-G1600-T-ARMOIRE</t>
  </si>
  <si>
    <t>LOCATION DL-G16-P-CHASSIS</t>
  </si>
  <si>
    <t>LOCATION DL-G25-P-CHASSIS</t>
  </si>
  <si>
    <t>LOCATION DL-G40-P-CHASSIS</t>
  </si>
  <si>
    <t>LOCATION DL-G65-P-CHASSIS</t>
  </si>
  <si>
    <t>LOCATION DL-G65-T-CHASSIS</t>
  </si>
  <si>
    <t>LOCATION DL-G100-P-CHASSIS</t>
  </si>
  <si>
    <t>LOCATION DL-G1000-P-CHASSIS</t>
  </si>
  <si>
    <t>LOCATION DL-G1600-P-CHASSIS</t>
  </si>
  <si>
    <t>LOCATION SL-G1000-T-ARMOIRE</t>
  </si>
  <si>
    <t>LOCATION SL-G1600-T-ARMOIRE</t>
  </si>
  <si>
    <t>LOCATION SL-G1000-T-CHASSIS</t>
  </si>
  <si>
    <t>LOCATION SL-G1600-T-CHASSIS</t>
  </si>
  <si>
    <t>LOCATION COMPTEUR G1000-T</t>
  </si>
  <si>
    <t>LOCATION COMPTEUR G1600-T</t>
  </si>
  <si>
    <t>N°306 et 302</t>
  </si>
  <si>
    <t>Valeurs ATRD</t>
  </si>
  <si>
    <t>S503</t>
  </si>
  <si>
    <t>S504</t>
  </si>
  <si>
    <t>S501</t>
  </si>
  <si>
    <t>S502</t>
  </si>
  <si>
    <t>S509</t>
  </si>
  <si>
    <t>S511</t>
  </si>
  <si>
    <t>S513</t>
  </si>
  <si>
    <t>S515</t>
  </si>
  <si>
    <t>S517</t>
  </si>
  <si>
    <t>S519</t>
  </si>
  <si>
    <t>S507</t>
  </si>
  <si>
    <t>S508</t>
  </si>
  <si>
    <t>S510</t>
  </si>
  <si>
    <t>S512</t>
  </si>
  <si>
    <t>S514</t>
  </si>
  <si>
    <t>S516</t>
  </si>
  <si>
    <t>S518</t>
  </si>
  <si>
    <t>S520</t>
  </si>
  <si>
    <t>S505</t>
  </si>
  <si>
    <t>S506</t>
  </si>
  <si>
    <t>S523</t>
  </si>
  <si>
    <t>S524</t>
  </si>
  <si>
    <t>S525</t>
  </si>
  <si>
    <t>S526</t>
  </si>
  <si>
    <t>S527</t>
  </si>
  <si>
    <t>528</t>
  </si>
  <si>
    <t>S521</t>
  </si>
  <si>
    <t>S522</t>
  </si>
  <si>
    <t>T</t>
  </si>
  <si>
    <t>N° 302</t>
  </si>
  <si>
    <t>Codes 
OMEGA</t>
  </si>
  <si>
    <t>Code Frais</t>
  </si>
  <si>
    <t>Terme de souscription annuelle de capacité journalière &lt;500 MWh/j</t>
  </si>
  <si>
    <t>Terme de souscription annuelle de capacité journalière &gt; 500 MWh/j</t>
  </si>
  <si>
    <t>S622</t>
  </si>
  <si>
    <t>S623</t>
  </si>
  <si>
    <t>S624</t>
  </si>
  <si>
    <t>S625</t>
  </si>
  <si>
    <t>VPE Pose Cpt 6M/1M &lt; G10</t>
  </si>
  <si>
    <t>VPE Pose Cpt 6M/1M &gt;= G10</t>
  </si>
  <si>
    <t>VPE Pose Cpt MM/JJ &lt;= G100</t>
  </si>
  <si>
    <t>VPE Pose Cpt MM/JJ &gt; G100</t>
  </si>
  <si>
    <t>Prix HT 07-2020</t>
  </si>
  <si>
    <t>Prix HT 07-2019</t>
  </si>
  <si>
    <t>Prix TTC 07-2020</t>
  </si>
  <si>
    <t>Loyer annuel HT 07-2020</t>
  </si>
  <si>
    <t>Loyer annuel TTC 07-2020</t>
  </si>
  <si>
    <t xml:space="preserve">Prestations n°308 et n°116 </t>
  </si>
  <si>
    <t>libellés d'articles pour des prestations liées au catalogue non facturées sous OMEGA</t>
  </si>
  <si>
    <t>Prix HT 01-2021</t>
  </si>
  <si>
    <t>Prix TTC 01-2021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</si>
</sst>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%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indexed="9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0"/>
      <color rgb="FF002060"/>
      <name val="Arial"/>
      <family val="2"/>
    </font>
    <font>
      <sz val="8"/>
      <name val="Arial"/>
      <family val="2"/>
    </font>
    <font>
      <strike/>
      <sz val="10"/>
      <name val="Times New Roman"/>
      <family val="1"/>
    </font>
    <font>
      <sz val="10"/>
      <name val="Arial"/>
      <family val="2"/>
    </font>
    <font>
      <sz val="11"/>
      <color rgb="FF1F497D"/>
      <name val="Symbol"/>
      <family val="1"/>
      <charset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9" fillId="0" borderId="0"/>
    <xf numFmtId="164" fontId="14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</cellStyleXfs>
  <cellXfs count="186">
    <xf numFmtId="0" fontId="0" fillId="0" borderId="0" xfId="0"/>
    <xf numFmtId="0" fontId="0" fillId="0" borderId="0" xfId="0" applyFill="1"/>
    <xf numFmtId="0" fontId="0" fillId="0" borderId="1" xfId="0" applyFill="1" applyBorder="1"/>
    <xf numFmtId="2" fontId="0" fillId="0" borderId="1" xfId="0" applyNumberFormat="1" applyFill="1" applyBorder="1"/>
    <xf numFmtId="0" fontId="4" fillId="2" borderId="2" xfId="0" applyFont="1" applyFill="1" applyBorder="1"/>
    <xf numFmtId="2" fontId="3" fillId="0" borderId="1" xfId="0" applyNumberFormat="1" applyFont="1" applyFill="1" applyBorder="1"/>
    <xf numFmtId="0" fontId="3" fillId="0" borderId="1" xfId="0" applyFont="1" applyFill="1" applyBorder="1"/>
    <xf numFmtId="0" fontId="3" fillId="0" borderId="0" xfId="1"/>
    <xf numFmtId="165" fontId="5" fillId="0" borderId="0" xfId="2" applyNumberFormat="1" applyFont="1"/>
    <xf numFmtId="0" fontId="3" fillId="0" borderId="0" xfId="1" applyFont="1"/>
    <xf numFmtId="0" fontId="4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0" fillId="0" borderId="0" xfId="0" applyAlignment="1">
      <alignment vertical="center"/>
    </xf>
    <xf numFmtId="0" fontId="8" fillId="2" borderId="0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0" fillId="0" borderId="13" xfId="0" applyBorder="1"/>
    <xf numFmtId="0" fontId="12" fillId="0" borderId="14" xfId="0" applyFont="1" applyFill="1" applyBorder="1" applyAlignment="1">
      <alignment horizontal="right"/>
    </xf>
    <xf numFmtId="0" fontId="12" fillId="0" borderId="16" xfId="0" applyFont="1" applyFill="1" applyBorder="1" applyAlignment="1">
      <alignment horizontal="right"/>
    </xf>
    <xf numFmtId="0" fontId="0" fillId="0" borderId="16" xfId="0" applyBorder="1"/>
    <xf numFmtId="0" fontId="0" fillId="0" borderId="12" xfId="0" applyBorder="1"/>
    <xf numFmtId="0" fontId="11" fillId="0" borderId="12" xfId="0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0" fontId="3" fillId="4" borderId="12" xfId="0" applyFont="1" applyFill="1" applyBorder="1" applyAlignment="1">
      <alignment horizontal="right"/>
    </xf>
    <xf numFmtId="0" fontId="10" fillId="4" borderId="12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/>
    <xf numFmtId="10" fontId="5" fillId="0" borderId="0" xfId="1" applyNumberFormat="1" applyFont="1"/>
    <xf numFmtId="0" fontId="0" fillId="0" borderId="0" xfId="0" applyFill="1" applyAlignment="1">
      <alignment vertical="center"/>
    </xf>
    <xf numFmtId="0" fontId="10" fillId="0" borderId="9" xfId="0" applyFont="1" applyBorder="1" applyAlignment="1">
      <alignment horizontal="center" vertical="center" wrapText="1"/>
    </xf>
    <xf numFmtId="0" fontId="0" fillId="3" borderId="0" xfId="0" applyFill="1"/>
    <xf numFmtId="0" fontId="3" fillId="0" borderId="0" xfId="0" applyFont="1"/>
    <xf numFmtId="2" fontId="3" fillId="0" borderId="1" xfId="0" applyNumberFormat="1" applyFont="1" applyFill="1" applyBorder="1" applyAlignment="1"/>
    <xf numFmtId="0" fontId="0" fillId="0" borderId="1" xfId="0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2" fontId="0" fillId="0" borderId="8" xfId="0" applyNumberFormat="1" applyFill="1" applyBorder="1"/>
    <xf numFmtId="2" fontId="3" fillId="0" borderId="8" xfId="0" applyNumberFormat="1" applyFont="1" applyFill="1" applyBorder="1"/>
    <xf numFmtId="0" fontId="3" fillId="0" borderId="8" xfId="0" applyFont="1" applyFill="1" applyBorder="1"/>
    <xf numFmtId="2" fontId="3" fillId="0" borderId="17" xfId="0" applyNumberFormat="1" applyFont="1" applyFill="1" applyBorder="1"/>
    <xf numFmtId="0" fontId="3" fillId="0" borderId="17" xfId="0" applyFont="1" applyFill="1" applyBorder="1"/>
    <xf numFmtId="0" fontId="0" fillId="0" borderId="8" xfId="0" applyFill="1" applyBorder="1"/>
    <xf numFmtId="4" fontId="4" fillId="2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vertical="center"/>
    </xf>
    <xf numFmtId="4" fontId="3" fillId="0" borderId="8" xfId="0" applyNumberFormat="1" applyFont="1" applyFill="1" applyBorder="1"/>
    <xf numFmtId="4" fontId="3" fillId="0" borderId="17" xfId="0" applyNumberFormat="1" applyFont="1" applyFill="1" applyBorder="1"/>
    <xf numFmtId="4" fontId="3" fillId="0" borderId="1" xfId="0" applyNumberFormat="1" applyFont="1" applyFill="1" applyBorder="1" applyAlignment="1">
      <alignment horizontal="center"/>
    </xf>
    <xf numFmtId="4" fontId="0" fillId="0" borderId="0" xfId="0" applyNumberFormat="1" applyFill="1"/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19" xfId="0" applyFill="1" applyBorder="1"/>
    <xf numFmtId="0" fontId="0" fillId="0" borderId="17" xfId="0" applyFill="1" applyBorder="1" applyAlignment="1">
      <alignment horizontal="left"/>
    </xf>
    <xf numFmtId="49" fontId="3" fillId="3" borderId="2" xfId="0" applyNumberFormat="1" applyFont="1" applyFill="1" applyBorder="1"/>
    <xf numFmtId="0" fontId="3" fillId="3" borderId="0" xfId="0" applyFont="1" applyFill="1"/>
    <xf numFmtId="49" fontId="3" fillId="3" borderId="1" xfId="0" applyNumberFormat="1" applyFont="1" applyFill="1" applyBorder="1"/>
    <xf numFmtId="2" fontId="0" fillId="0" borderId="17" xfId="0" applyNumberFormat="1" applyFill="1" applyBorder="1"/>
    <xf numFmtId="0" fontId="0" fillId="0" borderId="8" xfId="0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4" fontId="3" fillId="0" borderId="8" xfId="0" applyNumberFormat="1" applyFont="1" applyFill="1" applyBorder="1" applyAlignment="1">
      <alignment horizontal="center"/>
    </xf>
    <xf numFmtId="2" fontId="3" fillId="0" borderId="1" xfId="4" applyNumberFormat="1" applyFont="1" applyBorder="1" applyAlignment="1">
      <alignment horizontal="center" vertical="center" wrapText="1"/>
    </xf>
    <xf numFmtId="4" fontId="11" fillId="0" borderId="12" xfId="0" applyNumberFormat="1" applyFont="1" applyFill="1" applyBorder="1" applyAlignment="1">
      <alignment horizontal="right" vertical="center"/>
    </xf>
    <xf numFmtId="2" fontId="3" fillId="0" borderId="2" xfId="0" applyNumberFormat="1" applyFont="1" applyFill="1" applyBorder="1"/>
    <xf numFmtId="4" fontId="7" fillId="0" borderId="0" xfId="5" applyNumberFormat="1" applyFont="1" applyAlignment="1">
      <alignment horizontal="right" indent="1"/>
    </xf>
    <xf numFmtId="0" fontId="15" fillId="0" borderId="0" xfId="0" applyFont="1" applyAlignment="1">
      <alignment horizontal="left" vertical="center" indent="4"/>
    </xf>
    <xf numFmtId="4" fontId="11" fillId="3" borderId="12" xfId="0" applyNumberFormat="1" applyFont="1" applyFill="1" applyBorder="1" applyAlignment="1">
      <alignment horizontal="right" vertical="center"/>
    </xf>
    <xf numFmtId="4" fontId="11" fillId="3" borderId="12" xfId="0" applyNumberFormat="1" applyFont="1" applyFill="1" applyBorder="1" applyAlignment="1">
      <alignment horizontal="right"/>
    </xf>
    <xf numFmtId="0" fontId="11" fillId="3" borderId="12" xfId="0" applyFont="1" applyFill="1" applyBorder="1" applyAlignment="1">
      <alignment horizontal="center" vertical="center"/>
    </xf>
    <xf numFmtId="2" fontId="0" fillId="0" borderId="0" xfId="0" applyNumberFormat="1" applyFill="1"/>
    <xf numFmtId="0" fontId="0" fillId="0" borderId="19" xfId="0" applyBorder="1"/>
    <xf numFmtId="14" fontId="0" fillId="3" borderId="0" xfId="0" applyNumberFormat="1" applyFill="1"/>
    <xf numFmtId="0" fontId="11" fillId="4" borderId="15" xfId="0" applyFont="1" applyFill="1" applyBorder="1" applyAlignment="1">
      <alignment horizontal="center"/>
    </xf>
    <xf numFmtId="0" fontId="11" fillId="4" borderId="12" xfId="0" applyFont="1" applyFill="1" applyBorder="1" applyAlignment="1">
      <alignment horizontal="center"/>
    </xf>
    <xf numFmtId="0" fontId="12" fillId="4" borderId="14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/>
    </xf>
    <xf numFmtId="0" fontId="10" fillId="0" borderId="20" xfId="0" applyFont="1" applyFill="1" applyBorder="1" applyAlignment="1">
      <alignment horizontal="center" vertical="center" wrapText="1"/>
    </xf>
    <xf numFmtId="0" fontId="4" fillId="2" borderId="21" xfId="0" applyFont="1" applyFill="1" applyBorder="1"/>
    <xf numFmtId="49" fontId="3" fillId="3" borderId="21" xfId="0" applyNumberFormat="1" applyFont="1" applyFill="1" applyBorder="1"/>
    <xf numFmtId="49" fontId="3" fillId="3" borderId="5" xfId="0" applyNumberFormat="1" applyFont="1" applyFill="1" applyBorder="1"/>
    <xf numFmtId="0" fontId="0" fillId="0" borderId="0" xfId="0" applyFill="1" applyBorder="1"/>
    <xf numFmtId="0" fontId="18" fillId="0" borderId="0" xfId="1" applyFont="1"/>
    <xf numFmtId="0" fontId="18" fillId="0" borderId="0" xfId="1" applyFont="1" applyAlignment="1">
      <alignment horizontal="left"/>
    </xf>
    <xf numFmtId="0" fontId="3" fillId="0" borderId="0" xfId="0" applyFont="1" applyFill="1" applyAlignment="1">
      <alignment horizontal="left"/>
    </xf>
    <xf numFmtId="14" fontId="3" fillId="4" borderId="1" xfId="0" applyNumberFormat="1" applyFont="1" applyFill="1" applyBorder="1" applyAlignment="1">
      <alignment horizontal="center"/>
    </xf>
    <xf numFmtId="14" fontId="3" fillId="4" borderId="17" xfId="0" applyNumberFormat="1" applyFont="1" applyFill="1" applyBorder="1" applyAlignment="1">
      <alignment horizontal="center"/>
    </xf>
    <xf numFmtId="14" fontId="3" fillId="4" borderId="8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2" fontId="5" fillId="5" borderId="2" xfId="0" applyNumberFormat="1" applyFont="1" applyFill="1" applyBorder="1"/>
    <xf numFmtId="4" fontId="5" fillId="5" borderId="1" xfId="0" applyNumberFormat="1" applyFont="1" applyFill="1" applyBorder="1"/>
    <xf numFmtId="4" fontId="5" fillId="5" borderId="2" xfId="0" applyNumberFormat="1" applyFont="1" applyFill="1" applyBorder="1"/>
    <xf numFmtId="14" fontId="3" fillId="0" borderId="1" xfId="1" applyNumberFormat="1" applyBorder="1"/>
    <xf numFmtId="14" fontId="3" fillId="0" borderId="18" xfId="1" applyNumberFormat="1" applyBorder="1"/>
    <xf numFmtId="0" fontId="19" fillId="0" borderId="0" xfId="3" applyFont="1" applyAlignment="1">
      <alignment horizontal="center"/>
    </xf>
    <xf numFmtId="0" fontId="19" fillId="0" borderId="0" xfId="3" applyFont="1"/>
    <xf numFmtId="0" fontId="19" fillId="0" borderId="1" xfId="3" applyFont="1" applyBorder="1"/>
    <xf numFmtId="0" fontId="19" fillId="0" borderId="1" xfId="3" applyFont="1" applyBorder="1" applyAlignment="1">
      <alignment horizontal="center"/>
    </xf>
    <xf numFmtId="4" fontId="19" fillId="0" borderId="1" xfId="3" applyNumberFormat="1" applyFont="1" applyBorder="1"/>
    <xf numFmtId="14" fontId="19" fillId="0" borderId="1" xfId="3" applyNumberFormat="1" applyFont="1" applyBorder="1"/>
    <xf numFmtId="4" fontId="19" fillId="3" borderId="1" xfId="3" applyNumberFormat="1" applyFont="1" applyFill="1" applyBorder="1"/>
    <xf numFmtId="14" fontId="19" fillId="3" borderId="1" xfId="3" applyNumberFormat="1" applyFont="1" applyFill="1" applyBorder="1"/>
    <xf numFmtId="0" fontId="19" fillId="0" borderId="1" xfId="3" applyFont="1" applyBorder="1" applyAlignment="1">
      <alignment wrapText="1"/>
    </xf>
    <xf numFmtId="0" fontId="19" fillId="3" borderId="1" xfId="3" applyFont="1" applyFill="1" applyBorder="1"/>
    <xf numFmtId="49" fontId="19" fillId="0" borderId="1" xfId="3" applyNumberFormat="1" applyFont="1" applyBorder="1"/>
    <xf numFmtId="49" fontId="19" fillId="0" borderId="1" xfId="3" applyNumberFormat="1" applyFont="1" applyFill="1" applyBorder="1"/>
    <xf numFmtId="4" fontId="3" fillId="0" borderId="1" xfId="3" applyNumberFormat="1" applyFont="1" applyFill="1" applyBorder="1"/>
    <xf numFmtId="10" fontId="5" fillId="0" borderId="1" xfId="1" applyNumberFormat="1" applyFont="1" applyBorder="1"/>
    <xf numFmtId="2" fontId="3" fillId="0" borderId="1" xfId="0" applyNumberFormat="1" applyFont="1" applyFill="1" applyBorder="1" applyAlignment="1">
      <alignment horizontal="left"/>
    </xf>
    <xf numFmtId="4" fontId="0" fillId="0" borderId="1" xfId="0" applyNumberFormat="1" applyFill="1" applyBorder="1"/>
    <xf numFmtId="0" fontId="3" fillId="0" borderId="8" xfId="0" applyFont="1" applyFill="1" applyBorder="1" applyAlignment="1">
      <alignment horizontal="left" wrapText="1"/>
    </xf>
    <xf numFmtId="4" fontId="0" fillId="0" borderId="8" xfId="0" applyNumberFormat="1" applyFill="1" applyBorder="1"/>
    <xf numFmtId="0" fontId="5" fillId="0" borderId="1" xfId="0" applyFont="1" applyFill="1" applyBorder="1" applyAlignment="1">
      <alignment horizontal="center"/>
    </xf>
    <xf numFmtId="2" fontId="3" fillId="0" borderId="1" xfId="4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/>
    <xf numFmtId="49" fontId="3" fillId="3" borderId="6" xfId="0" applyNumberFormat="1" applyFont="1" applyFill="1" applyBorder="1"/>
    <xf numFmtId="49" fontId="3" fillId="0" borderId="1" xfId="0" applyNumberFormat="1" applyFont="1" applyFill="1" applyBorder="1"/>
    <xf numFmtId="49" fontId="5" fillId="0" borderId="0" xfId="0" applyNumberFormat="1" applyFont="1" applyFill="1" applyBorder="1"/>
    <xf numFmtId="49" fontId="3" fillId="3" borderId="3" xfId="0" applyNumberFormat="1" applyFont="1" applyFill="1" applyBorder="1"/>
    <xf numFmtId="0" fontId="5" fillId="3" borderId="0" xfId="0" applyFont="1" applyFill="1" applyAlignment="1">
      <alignment vertical="center"/>
    </xf>
    <xf numFmtId="14" fontId="3" fillId="0" borderId="0" xfId="1" applyNumberFormat="1" applyBorder="1"/>
    <xf numFmtId="0" fontId="5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5" fillId="6" borderId="8" xfId="0" applyFont="1" applyFill="1" applyBorder="1" applyAlignment="1">
      <alignment horizontal="center"/>
    </xf>
    <xf numFmtId="2" fontId="3" fillId="0" borderId="8" xfId="4" applyNumberFormat="1" applyFont="1" applyFill="1" applyBorder="1" applyAlignment="1">
      <alignment horizontal="center" vertical="center" wrapText="1"/>
    </xf>
    <xf numFmtId="2" fontId="3" fillId="4" borderId="8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center"/>
    </xf>
    <xf numFmtId="0" fontId="5" fillId="6" borderId="17" xfId="0" applyFont="1" applyFill="1" applyBorder="1" applyAlignment="1">
      <alignment horizontal="center"/>
    </xf>
    <xf numFmtId="2" fontId="3" fillId="0" borderId="17" xfId="4" applyNumberFormat="1" applyFont="1" applyFill="1" applyBorder="1" applyAlignment="1">
      <alignment horizontal="center" vertical="center" wrapText="1"/>
    </xf>
    <xf numFmtId="2" fontId="3" fillId="4" borderId="17" xfId="0" applyNumberFormat="1" applyFont="1" applyFill="1" applyBorder="1" applyAlignment="1">
      <alignment horizontal="center"/>
    </xf>
    <xf numFmtId="0" fontId="3" fillId="4" borderId="17" xfId="0" applyFont="1" applyFill="1" applyBorder="1" applyAlignment="1">
      <alignment horizontal="left"/>
    </xf>
    <xf numFmtId="0" fontId="3" fillId="0" borderId="0" xfId="1" applyFill="1"/>
    <xf numFmtId="10" fontId="5" fillId="0" borderId="0" xfId="1" applyNumberFormat="1" applyFont="1" applyBorder="1"/>
    <xf numFmtId="0" fontId="12" fillId="4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2" fontId="3" fillId="0" borderId="24" xfId="0" applyNumberFormat="1" applyFont="1" applyFill="1" applyBorder="1"/>
    <xf numFmtId="2" fontId="3" fillId="0" borderId="24" xfId="0" applyNumberFormat="1" applyFont="1" applyFill="1" applyBorder="1" applyAlignment="1"/>
    <xf numFmtId="2" fontId="3" fillId="0" borderId="25" xfId="0" applyNumberFormat="1" applyFont="1" applyFill="1" applyBorder="1"/>
    <xf numFmtId="2" fontId="3" fillId="0" borderId="26" xfId="0" applyNumberFormat="1" applyFont="1" applyFill="1" applyBorder="1"/>
    <xf numFmtId="2" fontId="0" fillId="0" borderId="24" xfId="0" applyNumberFormat="1" applyFill="1" applyBorder="1"/>
    <xf numFmtId="0" fontId="6" fillId="0" borderId="4" xfId="3" applyFont="1" applyBorder="1" applyAlignment="1">
      <alignment horizontal="center"/>
    </xf>
    <xf numFmtId="2" fontId="3" fillId="0" borderId="27" xfId="0" applyNumberFormat="1" applyFont="1" applyFill="1" applyBorder="1"/>
    <xf numFmtId="2" fontId="3" fillId="4" borderId="1" xfId="4" applyNumberFormat="1" applyFont="1" applyFill="1" applyBorder="1" applyAlignment="1">
      <alignment horizontal="center" vertical="center" wrapText="1"/>
    </xf>
    <xf numFmtId="10" fontId="0" fillId="0" borderId="0" xfId="7" applyNumberFormat="1" applyFont="1" applyFill="1"/>
    <xf numFmtId="2" fontId="3" fillId="0" borderId="28" xfId="0" applyNumberFormat="1" applyFont="1" applyFill="1" applyBorder="1"/>
    <xf numFmtId="2" fontId="3" fillId="0" borderId="29" xfId="0" applyNumberFormat="1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2" fontId="3" fillId="0" borderId="17" xfId="0" applyNumberFormat="1" applyFont="1" applyFill="1" applyBorder="1" applyAlignment="1">
      <alignment horizontal="left"/>
    </xf>
    <xf numFmtId="14" fontId="3" fillId="0" borderId="17" xfId="0" applyNumberFormat="1" applyFont="1" applyFill="1" applyBorder="1" applyAlignment="1">
      <alignment horizontal="center"/>
    </xf>
    <xf numFmtId="14" fontId="3" fillId="0" borderId="8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horizontal="left" wrapText="1"/>
    </xf>
    <xf numFmtId="0" fontId="3" fillId="0" borderId="17" xfId="0" applyFont="1" applyFill="1" applyBorder="1" applyAlignment="1">
      <alignment horizontal="left"/>
    </xf>
    <xf numFmtId="0" fontId="20" fillId="0" borderId="1" xfId="3" applyFont="1" applyBorder="1" applyAlignment="1">
      <alignment vertical="center" wrapText="1"/>
    </xf>
    <xf numFmtId="0" fontId="3" fillId="0" borderId="1" xfId="3" applyFont="1" applyFill="1" applyBorder="1"/>
    <xf numFmtId="0" fontId="3" fillId="0" borderId="1" xfId="3" applyFont="1" applyBorder="1"/>
    <xf numFmtId="0" fontId="7" fillId="0" borderId="0" xfId="3" applyFont="1"/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2" fontId="3" fillId="7" borderId="1" xfId="0" applyNumberFormat="1" applyFont="1" applyFill="1" applyBorder="1"/>
    <xf numFmtId="2" fontId="3" fillId="7" borderId="24" xfId="0" applyNumberFormat="1" applyFont="1" applyFill="1" applyBorder="1"/>
    <xf numFmtId="0" fontId="3" fillId="7" borderId="1" xfId="0" applyFont="1" applyFill="1" applyBorder="1" applyAlignment="1">
      <alignment horizontal="left"/>
    </xf>
    <xf numFmtId="2" fontId="3" fillId="7" borderId="1" xfId="0" applyNumberFormat="1" applyFont="1" applyFill="1" applyBorder="1" applyAlignment="1">
      <alignment horizontal="left"/>
    </xf>
  </cellXfs>
  <cellStyles count="8">
    <cellStyle name="Milliers" xfId="5" builtinId="3"/>
    <cellStyle name="Normal" xfId="0" builtinId="0"/>
    <cellStyle name="Normal 2" xfId="1" xr:uid="{00000000-0005-0000-0000-000002000000}"/>
    <cellStyle name="Normal 3" xfId="3" xr:uid="{00000000-0005-0000-0000-000003000000}"/>
    <cellStyle name="Normal 4" xfId="6" xr:uid="{00000000-0005-0000-0000-000004000000}"/>
    <cellStyle name="Normal_Chapitre 3-3 Comptage provisoire 2009" xfId="4" xr:uid="{00000000-0005-0000-0000-000005000000}"/>
    <cellStyle name="Pourcentage" xfId="7" builtinId="5"/>
    <cellStyle name="Pourcentage 2" xfId="2" xr:uid="{00000000-0005-0000-0000-000007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Z1094/Local/Archives%20PHM/Catalogue/Prix%20catalogue/2013/Liste%20Articles%20non%20factures%20sous%20OMEG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ticles non facturés en OMEGA"/>
      <sheetName val="Liste des Articles Orgacom 23XX"/>
      <sheetName val="Base"/>
      <sheetName val="Extraction table C001"/>
      <sheetName val="Extraction table C001 (2)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I44"/>
  <sheetViews>
    <sheetView topLeftCell="A13" zoomScale="90" zoomScaleNormal="90" workbookViewId="0">
      <selection activeCell="A37" sqref="A37"/>
    </sheetView>
  </sheetViews>
  <sheetFormatPr baseColWidth="10" defaultRowHeight="12.5" x14ac:dyDescent="0.25"/>
  <cols>
    <col min="1" max="1" width="32.6328125" style="7" customWidth="1"/>
    <col min="2" max="2" width="25.6328125" style="7" customWidth="1"/>
    <col min="3" max="3" width="19.36328125" style="7" customWidth="1"/>
    <col min="4" max="5" width="10.81640625" style="7" customWidth="1"/>
    <col min="6" max="8" width="11.453125" style="7"/>
    <col min="9" max="9" width="23.1796875" style="7" customWidth="1"/>
    <col min="10" max="256" width="11.453125" style="7"/>
    <col min="257" max="259" width="25.6328125" style="7" customWidth="1"/>
    <col min="260" max="260" width="7.36328125" style="7" bestFit="1" customWidth="1"/>
    <col min="261" max="512" width="11.453125" style="7"/>
    <col min="513" max="515" width="25.6328125" style="7" customWidth="1"/>
    <col min="516" max="516" width="7.36328125" style="7" bestFit="1" customWidth="1"/>
    <col min="517" max="768" width="11.453125" style="7"/>
    <col min="769" max="771" width="25.6328125" style="7" customWidth="1"/>
    <col min="772" max="772" width="7.36328125" style="7" bestFit="1" customWidth="1"/>
    <col min="773" max="1024" width="11.453125" style="7"/>
    <col min="1025" max="1027" width="25.6328125" style="7" customWidth="1"/>
    <col min="1028" max="1028" width="7.36328125" style="7" bestFit="1" customWidth="1"/>
    <col min="1029" max="1280" width="11.453125" style="7"/>
    <col min="1281" max="1283" width="25.6328125" style="7" customWidth="1"/>
    <col min="1284" max="1284" width="7.36328125" style="7" bestFit="1" customWidth="1"/>
    <col min="1285" max="1536" width="11.453125" style="7"/>
    <col min="1537" max="1539" width="25.6328125" style="7" customWidth="1"/>
    <col min="1540" max="1540" width="7.36328125" style="7" bestFit="1" customWidth="1"/>
    <col min="1541" max="1792" width="11.453125" style="7"/>
    <col min="1793" max="1795" width="25.6328125" style="7" customWidth="1"/>
    <col min="1796" max="1796" width="7.36328125" style="7" bestFit="1" customWidth="1"/>
    <col min="1797" max="2048" width="11.453125" style="7"/>
    <col min="2049" max="2051" width="25.6328125" style="7" customWidth="1"/>
    <col min="2052" max="2052" width="7.36328125" style="7" bestFit="1" customWidth="1"/>
    <col min="2053" max="2304" width="11.453125" style="7"/>
    <col min="2305" max="2307" width="25.6328125" style="7" customWidth="1"/>
    <col min="2308" max="2308" width="7.36328125" style="7" bestFit="1" customWidth="1"/>
    <col min="2309" max="2560" width="11.453125" style="7"/>
    <col min="2561" max="2563" width="25.6328125" style="7" customWidth="1"/>
    <col min="2564" max="2564" width="7.36328125" style="7" bestFit="1" customWidth="1"/>
    <col min="2565" max="2816" width="11.453125" style="7"/>
    <col min="2817" max="2819" width="25.6328125" style="7" customWidth="1"/>
    <col min="2820" max="2820" width="7.36328125" style="7" bestFit="1" customWidth="1"/>
    <col min="2821" max="3072" width="11.453125" style="7"/>
    <col min="3073" max="3075" width="25.6328125" style="7" customWidth="1"/>
    <col min="3076" max="3076" width="7.36328125" style="7" bestFit="1" customWidth="1"/>
    <col min="3077" max="3328" width="11.453125" style="7"/>
    <col min="3329" max="3331" width="25.6328125" style="7" customWidth="1"/>
    <col min="3332" max="3332" width="7.36328125" style="7" bestFit="1" customWidth="1"/>
    <col min="3333" max="3584" width="11.453125" style="7"/>
    <col min="3585" max="3587" width="25.6328125" style="7" customWidth="1"/>
    <col min="3588" max="3588" width="7.36328125" style="7" bestFit="1" customWidth="1"/>
    <col min="3589" max="3840" width="11.453125" style="7"/>
    <col min="3841" max="3843" width="25.6328125" style="7" customWidth="1"/>
    <col min="3844" max="3844" width="7.36328125" style="7" bestFit="1" customWidth="1"/>
    <col min="3845" max="4096" width="11.453125" style="7"/>
    <col min="4097" max="4099" width="25.6328125" style="7" customWidth="1"/>
    <col min="4100" max="4100" width="7.36328125" style="7" bestFit="1" customWidth="1"/>
    <col min="4101" max="4352" width="11.453125" style="7"/>
    <col min="4353" max="4355" width="25.6328125" style="7" customWidth="1"/>
    <col min="4356" max="4356" width="7.36328125" style="7" bestFit="1" customWidth="1"/>
    <col min="4357" max="4608" width="11.453125" style="7"/>
    <col min="4609" max="4611" width="25.6328125" style="7" customWidth="1"/>
    <col min="4612" max="4612" width="7.36328125" style="7" bestFit="1" customWidth="1"/>
    <col min="4613" max="4864" width="11.453125" style="7"/>
    <col min="4865" max="4867" width="25.6328125" style="7" customWidth="1"/>
    <col min="4868" max="4868" width="7.36328125" style="7" bestFit="1" customWidth="1"/>
    <col min="4869" max="5120" width="11.453125" style="7"/>
    <col min="5121" max="5123" width="25.6328125" style="7" customWidth="1"/>
    <col min="5124" max="5124" width="7.36328125" style="7" bestFit="1" customWidth="1"/>
    <col min="5125" max="5376" width="11.453125" style="7"/>
    <col min="5377" max="5379" width="25.6328125" style="7" customWidth="1"/>
    <col min="5380" max="5380" width="7.36328125" style="7" bestFit="1" customWidth="1"/>
    <col min="5381" max="5632" width="11.453125" style="7"/>
    <col min="5633" max="5635" width="25.6328125" style="7" customWidth="1"/>
    <col min="5636" max="5636" width="7.36328125" style="7" bestFit="1" customWidth="1"/>
    <col min="5637" max="5888" width="11.453125" style="7"/>
    <col min="5889" max="5891" width="25.6328125" style="7" customWidth="1"/>
    <col min="5892" max="5892" width="7.36328125" style="7" bestFit="1" customWidth="1"/>
    <col min="5893" max="6144" width="11.453125" style="7"/>
    <col min="6145" max="6147" width="25.6328125" style="7" customWidth="1"/>
    <col min="6148" max="6148" width="7.36328125" style="7" bestFit="1" customWidth="1"/>
    <col min="6149" max="6400" width="11.453125" style="7"/>
    <col min="6401" max="6403" width="25.6328125" style="7" customWidth="1"/>
    <col min="6404" max="6404" width="7.36328125" style="7" bestFit="1" customWidth="1"/>
    <col min="6405" max="6656" width="11.453125" style="7"/>
    <col min="6657" max="6659" width="25.6328125" style="7" customWidth="1"/>
    <col min="6660" max="6660" width="7.36328125" style="7" bestFit="1" customWidth="1"/>
    <col min="6661" max="6912" width="11.453125" style="7"/>
    <col min="6913" max="6915" width="25.6328125" style="7" customWidth="1"/>
    <col min="6916" max="6916" width="7.36328125" style="7" bestFit="1" customWidth="1"/>
    <col min="6917" max="7168" width="11.453125" style="7"/>
    <col min="7169" max="7171" width="25.6328125" style="7" customWidth="1"/>
    <col min="7172" max="7172" width="7.36328125" style="7" bestFit="1" customWidth="1"/>
    <col min="7173" max="7424" width="11.453125" style="7"/>
    <col min="7425" max="7427" width="25.6328125" style="7" customWidth="1"/>
    <col min="7428" max="7428" width="7.36328125" style="7" bestFit="1" customWidth="1"/>
    <col min="7429" max="7680" width="11.453125" style="7"/>
    <col min="7681" max="7683" width="25.6328125" style="7" customWidth="1"/>
    <col min="7684" max="7684" width="7.36328125" style="7" bestFit="1" customWidth="1"/>
    <col min="7685" max="7936" width="11.453125" style="7"/>
    <col min="7937" max="7939" width="25.6328125" style="7" customWidth="1"/>
    <col min="7940" max="7940" width="7.36328125" style="7" bestFit="1" customWidth="1"/>
    <col min="7941" max="8192" width="11.453125" style="7"/>
    <col min="8193" max="8195" width="25.6328125" style="7" customWidth="1"/>
    <col min="8196" max="8196" width="7.36328125" style="7" bestFit="1" customWidth="1"/>
    <col min="8197" max="8448" width="11.453125" style="7"/>
    <col min="8449" max="8451" width="25.6328125" style="7" customWidth="1"/>
    <col min="8452" max="8452" width="7.36328125" style="7" bestFit="1" customWidth="1"/>
    <col min="8453" max="8704" width="11.453125" style="7"/>
    <col min="8705" max="8707" width="25.6328125" style="7" customWidth="1"/>
    <col min="8708" max="8708" width="7.36328125" style="7" bestFit="1" customWidth="1"/>
    <col min="8709" max="8960" width="11.453125" style="7"/>
    <col min="8961" max="8963" width="25.6328125" style="7" customWidth="1"/>
    <col min="8964" max="8964" width="7.36328125" style="7" bestFit="1" customWidth="1"/>
    <col min="8965" max="9216" width="11.453125" style="7"/>
    <col min="9217" max="9219" width="25.6328125" style="7" customWidth="1"/>
    <col min="9220" max="9220" width="7.36328125" style="7" bestFit="1" customWidth="1"/>
    <col min="9221" max="9472" width="11.453125" style="7"/>
    <col min="9473" max="9475" width="25.6328125" style="7" customWidth="1"/>
    <col min="9476" max="9476" width="7.36328125" style="7" bestFit="1" customWidth="1"/>
    <col min="9477" max="9728" width="11.453125" style="7"/>
    <col min="9729" max="9731" width="25.6328125" style="7" customWidth="1"/>
    <col min="9732" max="9732" width="7.36328125" style="7" bestFit="1" customWidth="1"/>
    <col min="9733" max="9984" width="11.453125" style="7"/>
    <col min="9985" max="9987" width="25.6328125" style="7" customWidth="1"/>
    <col min="9988" max="9988" width="7.36328125" style="7" bestFit="1" customWidth="1"/>
    <col min="9989" max="10240" width="11.453125" style="7"/>
    <col min="10241" max="10243" width="25.6328125" style="7" customWidth="1"/>
    <col min="10244" max="10244" width="7.36328125" style="7" bestFit="1" customWidth="1"/>
    <col min="10245" max="10496" width="11.453125" style="7"/>
    <col min="10497" max="10499" width="25.6328125" style="7" customWidth="1"/>
    <col min="10500" max="10500" width="7.36328125" style="7" bestFit="1" customWidth="1"/>
    <col min="10501" max="10752" width="11.453125" style="7"/>
    <col min="10753" max="10755" width="25.6328125" style="7" customWidth="1"/>
    <col min="10756" max="10756" width="7.36328125" style="7" bestFit="1" customWidth="1"/>
    <col min="10757" max="11008" width="11.453125" style="7"/>
    <col min="11009" max="11011" width="25.6328125" style="7" customWidth="1"/>
    <col min="11012" max="11012" width="7.36328125" style="7" bestFit="1" customWidth="1"/>
    <col min="11013" max="11264" width="11.453125" style="7"/>
    <col min="11265" max="11267" width="25.6328125" style="7" customWidth="1"/>
    <col min="11268" max="11268" width="7.36328125" style="7" bestFit="1" customWidth="1"/>
    <col min="11269" max="11520" width="11.453125" style="7"/>
    <col min="11521" max="11523" width="25.6328125" style="7" customWidth="1"/>
    <col min="11524" max="11524" width="7.36328125" style="7" bestFit="1" customWidth="1"/>
    <col min="11525" max="11776" width="11.453125" style="7"/>
    <col min="11777" max="11779" width="25.6328125" style="7" customWidth="1"/>
    <col min="11780" max="11780" width="7.36328125" style="7" bestFit="1" customWidth="1"/>
    <col min="11781" max="12032" width="11.453125" style="7"/>
    <col min="12033" max="12035" width="25.6328125" style="7" customWidth="1"/>
    <col min="12036" max="12036" width="7.36328125" style="7" bestFit="1" customWidth="1"/>
    <col min="12037" max="12288" width="11.453125" style="7"/>
    <col min="12289" max="12291" width="25.6328125" style="7" customWidth="1"/>
    <col min="12292" max="12292" width="7.36328125" style="7" bestFit="1" customWidth="1"/>
    <col min="12293" max="12544" width="11.453125" style="7"/>
    <col min="12545" max="12547" width="25.6328125" style="7" customWidth="1"/>
    <col min="12548" max="12548" width="7.36328125" style="7" bestFit="1" customWidth="1"/>
    <col min="12549" max="12800" width="11.453125" style="7"/>
    <col min="12801" max="12803" width="25.6328125" style="7" customWidth="1"/>
    <col min="12804" max="12804" width="7.36328125" style="7" bestFit="1" customWidth="1"/>
    <col min="12805" max="13056" width="11.453125" style="7"/>
    <col min="13057" max="13059" width="25.6328125" style="7" customWidth="1"/>
    <col min="13060" max="13060" width="7.36328125" style="7" bestFit="1" customWidth="1"/>
    <col min="13061" max="13312" width="11.453125" style="7"/>
    <col min="13313" max="13315" width="25.6328125" style="7" customWidth="1"/>
    <col min="13316" max="13316" width="7.36328125" style="7" bestFit="1" customWidth="1"/>
    <col min="13317" max="13568" width="11.453125" style="7"/>
    <col min="13569" max="13571" width="25.6328125" style="7" customWidth="1"/>
    <col min="13572" max="13572" width="7.36328125" style="7" bestFit="1" customWidth="1"/>
    <col min="13573" max="13824" width="11.453125" style="7"/>
    <col min="13825" max="13827" width="25.6328125" style="7" customWidth="1"/>
    <col min="13828" max="13828" width="7.36328125" style="7" bestFit="1" customWidth="1"/>
    <col min="13829" max="14080" width="11.453125" style="7"/>
    <col min="14081" max="14083" width="25.6328125" style="7" customWidth="1"/>
    <col min="14084" max="14084" width="7.36328125" style="7" bestFit="1" customWidth="1"/>
    <col min="14085" max="14336" width="11.453125" style="7"/>
    <col min="14337" max="14339" width="25.6328125" style="7" customWidth="1"/>
    <col min="14340" max="14340" width="7.36328125" style="7" bestFit="1" customWidth="1"/>
    <col min="14341" max="14592" width="11.453125" style="7"/>
    <col min="14593" max="14595" width="25.6328125" style="7" customWidth="1"/>
    <col min="14596" max="14596" width="7.36328125" style="7" bestFit="1" customWidth="1"/>
    <col min="14597" max="14848" width="11.453125" style="7"/>
    <col min="14849" max="14851" width="25.6328125" style="7" customWidth="1"/>
    <col min="14852" max="14852" width="7.36328125" style="7" bestFit="1" customWidth="1"/>
    <col min="14853" max="15104" width="11.453125" style="7"/>
    <col min="15105" max="15107" width="25.6328125" style="7" customWidth="1"/>
    <col min="15108" max="15108" width="7.36328125" style="7" bestFit="1" customWidth="1"/>
    <col min="15109" max="15360" width="11.453125" style="7"/>
    <col min="15361" max="15363" width="25.6328125" style="7" customWidth="1"/>
    <col min="15364" max="15364" width="7.36328125" style="7" bestFit="1" customWidth="1"/>
    <col min="15365" max="15616" width="11.453125" style="7"/>
    <col min="15617" max="15619" width="25.6328125" style="7" customWidth="1"/>
    <col min="15620" max="15620" width="7.36328125" style="7" bestFit="1" customWidth="1"/>
    <col min="15621" max="15872" width="11.453125" style="7"/>
    <col min="15873" max="15875" width="25.6328125" style="7" customWidth="1"/>
    <col min="15876" max="15876" width="7.36328125" style="7" bestFit="1" customWidth="1"/>
    <col min="15877" max="16128" width="11.453125" style="7"/>
    <col min="16129" max="16131" width="25.6328125" style="7" customWidth="1"/>
    <col min="16132" max="16132" width="7.36328125" style="7" bestFit="1" customWidth="1"/>
    <col min="16133" max="16384" width="11.453125" style="7"/>
  </cols>
  <sheetData>
    <row r="1" spans="1:6" ht="13" x14ac:dyDescent="0.3">
      <c r="A1" s="7" t="s">
        <v>313</v>
      </c>
      <c r="D1" s="116">
        <v>1.6E-2</v>
      </c>
      <c r="E1" s="143"/>
      <c r="F1" s="88" t="s">
        <v>463</v>
      </c>
    </row>
    <row r="2" spans="1:6" ht="13" x14ac:dyDescent="0.3">
      <c r="D2" s="34"/>
      <c r="E2" s="34"/>
    </row>
    <row r="3" spans="1:6" ht="13" x14ac:dyDescent="0.3">
      <c r="D3" s="34"/>
      <c r="E3" s="34"/>
    </row>
    <row r="4" spans="1:6" ht="13" x14ac:dyDescent="0.3">
      <c r="D4" s="34"/>
      <c r="E4" s="34"/>
    </row>
    <row r="5" spans="1:6" ht="13" x14ac:dyDescent="0.3">
      <c r="A5" s="7" t="s">
        <v>314</v>
      </c>
      <c r="D5" s="116">
        <v>-4.0000000000000001E-3</v>
      </c>
      <c r="E5" s="143"/>
      <c r="F5" s="88" t="s">
        <v>463</v>
      </c>
    </row>
    <row r="6" spans="1:6" ht="13" x14ac:dyDescent="0.3">
      <c r="D6" s="34"/>
      <c r="E6" s="34"/>
    </row>
    <row r="7" spans="1:6" ht="13" x14ac:dyDescent="0.3">
      <c r="D7" s="34"/>
      <c r="E7" s="34"/>
    </row>
    <row r="8" spans="1:6" ht="13" x14ac:dyDescent="0.3">
      <c r="D8" s="34"/>
      <c r="E8" s="34"/>
    </row>
    <row r="9" spans="1:6" ht="13" x14ac:dyDescent="0.3">
      <c r="A9" s="7" t="s">
        <v>316</v>
      </c>
      <c r="D9" s="116">
        <v>1.2999999999999999E-2</v>
      </c>
      <c r="E9" s="143"/>
      <c r="F9" s="88" t="s">
        <v>463</v>
      </c>
    </row>
    <row r="11" spans="1:6" ht="13" x14ac:dyDescent="0.3">
      <c r="C11" s="9" t="s">
        <v>315</v>
      </c>
      <c r="D11" s="8">
        <v>0.2</v>
      </c>
      <c r="E11" s="8"/>
    </row>
    <row r="12" spans="1:6" ht="6.65" customHeight="1" x14ac:dyDescent="0.25"/>
    <row r="13" spans="1:6" ht="13" x14ac:dyDescent="0.3">
      <c r="A13" s="7" t="s">
        <v>467</v>
      </c>
      <c r="B13" s="101">
        <v>44013</v>
      </c>
      <c r="C13" s="89"/>
    </row>
    <row r="14" spans="1:6" ht="3" customHeight="1" x14ac:dyDescent="0.3">
      <c r="B14" s="102"/>
      <c r="C14" s="89"/>
    </row>
    <row r="15" spans="1:6" ht="13" x14ac:dyDescent="0.3">
      <c r="A15" s="7" t="s">
        <v>468</v>
      </c>
      <c r="B15" s="101">
        <v>44377</v>
      </c>
      <c r="C15" s="89"/>
    </row>
    <row r="17" spans="1:9" ht="13" x14ac:dyDescent="0.3">
      <c r="A17" s="7" t="s">
        <v>469</v>
      </c>
      <c r="B17" s="101">
        <v>43647</v>
      </c>
      <c r="C17" s="89"/>
    </row>
    <row r="18" spans="1:9" ht="13" x14ac:dyDescent="0.3">
      <c r="B18" s="129"/>
      <c r="C18" s="89"/>
    </row>
    <row r="19" spans="1:9" ht="13" x14ac:dyDescent="0.3">
      <c r="B19" s="129"/>
      <c r="C19" s="89"/>
    </row>
    <row r="20" spans="1:9" ht="13" x14ac:dyDescent="0.3">
      <c r="B20" s="129"/>
      <c r="C20" s="89"/>
    </row>
    <row r="22" spans="1:9" ht="13.5" thickBot="1" x14ac:dyDescent="0.3">
      <c r="A22" s="128" t="s">
        <v>503</v>
      </c>
      <c r="B22" s="77"/>
      <c r="C22" s="37"/>
      <c r="D22" s="37"/>
      <c r="E22" s="37"/>
      <c r="F22" s="37"/>
      <c r="G22" s="37"/>
      <c r="H22" s="1"/>
    </row>
    <row r="23" spans="1:9" ht="63.5" thickBot="1" x14ac:dyDescent="0.3">
      <c r="A23" s="171" t="s">
        <v>350</v>
      </c>
      <c r="B23" s="22" t="s">
        <v>351</v>
      </c>
      <c r="C23" s="22" t="s">
        <v>352</v>
      </c>
      <c r="D23" s="22" t="s">
        <v>536</v>
      </c>
      <c r="E23" s="22" t="s">
        <v>537</v>
      </c>
      <c r="F23" s="22" t="s">
        <v>360</v>
      </c>
      <c r="G23" s="22" t="s">
        <v>379</v>
      </c>
      <c r="H23" s="83" t="s">
        <v>437</v>
      </c>
    </row>
    <row r="24" spans="1:9" ht="13" thickBot="1" x14ac:dyDescent="0.3">
      <c r="A24" s="172"/>
      <c r="B24" s="23" t="s">
        <v>353</v>
      </c>
      <c r="C24" s="23" t="s">
        <v>354</v>
      </c>
      <c r="D24" s="23" t="s">
        <v>355</v>
      </c>
      <c r="E24" s="23" t="s">
        <v>355</v>
      </c>
      <c r="F24" s="23" t="s">
        <v>361</v>
      </c>
      <c r="G24" s="23" t="s">
        <v>353</v>
      </c>
      <c r="H24" s="155">
        <v>-4.0000000000000001E-3</v>
      </c>
      <c r="I24" s="142"/>
    </row>
    <row r="25" spans="1:9" ht="21.5" thickBot="1" x14ac:dyDescent="0.3">
      <c r="A25" s="36" t="s">
        <v>378</v>
      </c>
      <c r="B25" s="32"/>
      <c r="C25" s="32"/>
      <c r="D25" s="32"/>
      <c r="E25" s="32"/>
      <c r="F25" s="32"/>
      <c r="G25" s="74">
        <v>60.96</v>
      </c>
      <c r="H25"/>
    </row>
    <row r="26" spans="1:9" ht="13" thickBot="1" x14ac:dyDescent="0.3">
      <c r="A26" s="21" t="s">
        <v>356</v>
      </c>
      <c r="B26" s="72">
        <f>33.48+7.8</f>
        <v>41.279999999999994</v>
      </c>
      <c r="C26" s="30">
        <v>29.79</v>
      </c>
      <c r="D26" s="31"/>
      <c r="E26" s="31"/>
      <c r="F26" s="31"/>
      <c r="G26" s="31"/>
      <c r="H26"/>
    </row>
    <row r="27" spans="1:9" ht="13" thickBot="1" x14ac:dyDescent="0.3">
      <c r="A27" s="21" t="s">
        <v>357</v>
      </c>
      <c r="B27" s="72">
        <f>132.12+7.8</f>
        <v>139.92000000000002</v>
      </c>
      <c r="C27" s="30">
        <v>8.43</v>
      </c>
      <c r="D27" s="31"/>
      <c r="E27" s="31"/>
      <c r="F27" s="31"/>
      <c r="G27" s="31"/>
      <c r="H27"/>
    </row>
    <row r="28" spans="1:9" ht="13" thickBot="1" x14ac:dyDescent="0.3">
      <c r="A28" s="21" t="s">
        <v>358</v>
      </c>
      <c r="B28" s="72">
        <f>792.48+91.8</f>
        <v>884.28</v>
      </c>
      <c r="C28" s="30">
        <v>5.94</v>
      </c>
      <c r="D28" s="31"/>
      <c r="E28" s="31"/>
      <c r="F28" s="31"/>
      <c r="G28" s="31"/>
      <c r="H28"/>
    </row>
    <row r="29" spans="1:9" ht="13" thickBot="1" x14ac:dyDescent="0.3">
      <c r="A29" s="21" t="s">
        <v>359</v>
      </c>
      <c r="B29" s="72">
        <f>15607.2+91.8</f>
        <v>15699</v>
      </c>
      <c r="C29" s="68">
        <v>0.83</v>
      </c>
      <c r="D29" s="29">
        <v>204.72</v>
      </c>
      <c r="E29" s="29">
        <v>102.48</v>
      </c>
      <c r="F29" s="31"/>
      <c r="G29" s="31"/>
      <c r="H29"/>
    </row>
    <row r="30" spans="1:9" ht="13" thickBot="1" x14ac:dyDescent="0.3">
      <c r="A30" s="21" t="s">
        <v>391</v>
      </c>
      <c r="B30" s="73">
        <f>36703.56+91.8</f>
        <v>36795.360000000001</v>
      </c>
      <c r="C30" s="31"/>
      <c r="D30" s="29">
        <v>102.12</v>
      </c>
      <c r="E30" s="29">
        <v>102.12</v>
      </c>
      <c r="F30" s="29">
        <v>67.08</v>
      </c>
      <c r="G30" s="31"/>
      <c r="H30"/>
    </row>
    <row r="31" spans="1:9" ht="13" thickBot="1" x14ac:dyDescent="0.3">
      <c r="A31"/>
      <c r="B31"/>
      <c r="C31"/>
      <c r="D31"/>
      <c r="E31"/>
      <c r="F31"/>
      <c r="G31"/>
      <c r="H31"/>
    </row>
    <row r="32" spans="1:9" x14ac:dyDescent="0.25">
      <c r="A32" s="24"/>
      <c r="B32" s="22" t="s">
        <v>362</v>
      </c>
      <c r="C32"/>
      <c r="D32" s="173" t="s">
        <v>375</v>
      </c>
      <c r="E32" s="174"/>
      <c r="F32" s="175"/>
      <c r="G32"/>
      <c r="H32"/>
    </row>
    <row r="33" spans="1:8" x14ac:dyDescent="0.25">
      <c r="A33" s="25" t="s">
        <v>363</v>
      </c>
      <c r="B33" s="78">
        <v>4</v>
      </c>
      <c r="C33"/>
      <c r="D33" s="80" t="s">
        <v>376</v>
      </c>
      <c r="E33" s="144"/>
      <c r="F33" s="81" t="s">
        <v>377</v>
      </c>
      <c r="G33"/>
      <c r="H33"/>
    </row>
    <row r="34" spans="1:8" x14ac:dyDescent="0.25">
      <c r="A34" s="25" t="s">
        <v>364</v>
      </c>
      <c r="B34" s="78">
        <v>4</v>
      </c>
      <c r="C34"/>
      <c r="D34" s="82">
        <v>2</v>
      </c>
      <c r="E34" s="145"/>
      <c r="F34" s="78">
        <v>4</v>
      </c>
      <c r="G34"/>
      <c r="H34"/>
    </row>
    <row r="35" spans="1:8" ht="13" thickBot="1" x14ac:dyDescent="0.3">
      <c r="A35" s="25" t="s">
        <v>365</v>
      </c>
      <c r="B35" s="78">
        <v>2</v>
      </c>
      <c r="C35"/>
      <c r="D35" s="27"/>
      <c r="E35" s="76"/>
      <c r="F35" s="28"/>
      <c r="G35"/>
      <c r="H35"/>
    </row>
    <row r="36" spans="1:8" x14ac:dyDescent="0.25">
      <c r="A36" s="25" t="s">
        <v>366</v>
      </c>
      <c r="B36" s="78">
        <v>1</v>
      </c>
      <c r="C36"/>
      <c r="D36"/>
      <c r="E36"/>
      <c r="F36"/>
      <c r="G36"/>
      <c r="H36"/>
    </row>
    <row r="37" spans="1:8" x14ac:dyDescent="0.25">
      <c r="A37" s="25" t="s">
        <v>367</v>
      </c>
      <c r="B37" s="78">
        <v>1</v>
      </c>
      <c r="C37"/>
      <c r="D37"/>
      <c r="E37"/>
      <c r="F37"/>
      <c r="G37"/>
      <c r="H37"/>
    </row>
    <row r="38" spans="1:8" x14ac:dyDescent="0.25">
      <c r="A38" s="25" t="s">
        <v>368</v>
      </c>
      <c r="B38" s="78">
        <v>1</v>
      </c>
      <c r="C38"/>
      <c r="D38"/>
      <c r="E38"/>
      <c r="F38"/>
      <c r="G38"/>
      <c r="H38"/>
    </row>
    <row r="39" spans="1:8" x14ac:dyDescent="0.25">
      <c r="A39" s="25" t="s">
        <v>369</v>
      </c>
      <c r="B39" s="78">
        <v>0.5</v>
      </c>
      <c r="C39"/>
      <c r="D39"/>
      <c r="E39"/>
      <c r="F39"/>
      <c r="G39"/>
      <c r="H39"/>
    </row>
    <row r="40" spans="1:8" x14ac:dyDescent="0.25">
      <c r="A40" s="25" t="s">
        <v>370</v>
      </c>
      <c r="B40" s="78">
        <v>0.5</v>
      </c>
      <c r="C40"/>
      <c r="D40"/>
      <c r="E40"/>
      <c r="F40"/>
      <c r="G40"/>
      <c r="H40"/>
    </row>
    <row r="41" spans="1:8" x14ac:dyDescent="0.25">
      <c r="A41" s="25" t="s">
        <v>371</v>
      </c>
      <c r="B41" s="78">
        <v>1</v>
      </c>
      <c r="C41"/>
      <c r="D41"/>
      <c r="E41"/>
      <c r="F41"/>
      <c r="G41"/>
      <c r="H41"/>
    </row>
    <row r="42" spans="1:8" x14ac:dyDescent="0.25">
      <c r="A42" s="25" t="s">
        <v>372</v>
      </c>
      <c r="B42" s="78">
        <v>1</v>
      </c>
      <c r="C42"/>
      <c r="D42"/>
      <c r="E42"/>
      <c r="F42"/>
      <c r="G42"/>
      <c r="H42"/>
    </row>
    <row r="43" spans="1:8" x14ac:dyDescent="0.25">
      <c r="A43" s="25" t="s">
        <v>373</v>
      </c>
      <c r="B43" s="78">
        <v>2</v>
      </c>
      <c r="C43"/>
      <c r="D43"/>
      <c r="E43"/>
      <c r="F43"/>
      <c r="G43"/>
      <c r="H43"/>
    </row>
    <row r="44" spans="1:8" ht="13" thickBot="1" x14ac:dyDescent="0.3">
      <c r="A44" s="26" t="s">
        <v>374</v>
      </c>
      <c r="B44" s="79">
        <v>4</v>
      </c>
      <c r="C44"/>
      <c r="D44"/>
      <c r="E44"/>
      <c r="F44"/>
      <c r="G44"/>
      <c r="H44"/>
    </row>
  </sheetData>
  <mergeCells count="2">
    <mergeCell ref="A23:A24"/>
    <mergeCell ref="D32:F32"/>
  </mergeCell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3">
    <pageSetUpPr fitToPage="1"/>
  </sheetPr>
  <dimension ref="A1:L213"/>
  <sheetViews>
    <sheetView tabSelected="1" zoomScale="80" zoomScaleNormal="80" workbookViewId="0">
      <pane xSplit="2" ySplit="1" topLeftCell="C11" activePane="bottomRight" state="frozen"/>
      <selection pane="topRight" activeCell="C1" sqref="C1"/>
      <selection pane="bottomLeft" activeCell="A2" sqref="A2"/>
      <selection pane="bottomRight" activeCell="C22" sqref="C22"/>
    </sheetView>
  </sheetViews>
  <sheetFormatPr baseColWidth="10" defaultColWidth="11.453125" defaultRowHeight="12.5" x14ac:dyDescent="0.25"/>
  <cols>
    <col min="1" max="2" width="11.453125" style="57"/>
    <col min="3" max="3" width="47.54296875" style="57" customWidth="1"/>
    <col min="4" max="4" width="18.453125" style="1" customWidth="1"/>
    <col min="5" max="5" width="19.36328125" style="1" customWidth="1"/>
    <col min="6" max="6" width="19.6328125" style="1" customWidth="1"/>
    <col min="7" max="7" width="17" style="53" customWidth="1"/>
    <col min="8" max="8" width="18.90625" style="53" customWidth="1"/>
    <col min="9" max="9" width="14.6328125" style="1" customWidth="1"/>
    <col min="10" max="11" width="21" style="1" customWidth="1"/>
    <col min="12" max="16384" width="11.453125" style="1"/>
  </cols>
  <sheetData>
    <row r="1" spans="1:12" s="54" customFormat="1" ht="26" x14ac:dyDescent="0.3">
      <c r="A1" s="56" t="s">
        <v>321</v>
      </c>
      <c r="B1" s="56" t="s">
        <v>430</v>
      </c>
      <c r="C1" s="56" t="s">
        <v>103</v>
      </c>
      <c r="D1" s="10" t="s">
        <v>547</v>
      </c>
      <c r="E1" s="10" t="s">
        <v>553</v>
      </c>
      <c r="F1" s="146" t="s">
        <v>554</v>
      </c>
      <c r="G1" s="48" t="s">
        <v>549</v>
      </c>
      <c r="H1" s="48" t="s">
        <v>550</v>
      </c>
      <c r="I1" s="10" t="s">
        <v>104</v>
      </c>
      <c r="J1" s="10" t="s">
        <v>105</v>
      </c>
      <c r="K1" s="10" t="s">
        <v>438</v>
      </c>
    </row>
    <row r="2" spans="1:12" ht="25.25" customHeight="1" x14ac:dyDescent="0.25">
      <c r="A2" s="40" t="s">
        <v>39</v>
      </c>
      <c r="B2" s="40">
        <v>800</v>
      </c>
      <c r="C2" s="117" t="s">
        <v>392</v>
      </c>
      <c r="D2" s="5">
        <v>15.91</v>
      </c>
      <c r="E2" s="5">
        <v>16.16</v>
      </c>
      <c r="F2" s="147">
        <v>19.39</v>
      </c>
      <c r="G2" s="33"/>
      <c r="H2" s="33"/>
      <c r="I2" s="6" t="s">
        <v>2</v>
      </c>
      <c r="J2" s="158">
        <v>44013</v>
      </c>
      <c r="K2" s="158">
        <v>44377</v>
      </c>
      <c r="L2" s="75"/>
    </row>
    <row r="3" spans="1:12" ht="21.9" customHeight="1" x14ac:dyDescent="0.25">
      <c r="A3" s="40" t="s">
        <v>48</v>
      </c>
      <c r="B3" s="40">
        <v>802</v>
      </c>
      <c r="C3" s="117" t="s">
        <v>400</v>
      </c>
      <c r="D3" s="5">
        <v>44.81</v>
      </c>
      <c r="E3" s="5">
        <v>45.53</v>
      </c>
      <c r="F3" s="147">
        <v>54.64</v>
      </c>
      <c r="G3" s="33"/>
      <c r="H3" s="33"/>
      <c r="I3" s="6" t="s">
        <v>2</v>
      </c>
      <c r="J3" s="158">
        <v>44013</v>
      </c>
      <c r="K3" s="158">
        <v>44377</v>
      </c>
    </row>
    <row r="4" spans="1:12" ht="26.4" customHeight="1" x14ac:dyDescent="0.25">
      <c r="A4" s="40" t="s">
        <v>46</v>
      </c>
      <c r="B4" s="40">
        <v>803</v>
      </c>
      <c r="C4" s="117" t="s">
        <v>447</v>
      </c>
      <c r="D4" s="5">
        <v>29.32</v>
      </c>
      <c r="E4" s="5">
        <v>29.79</v>
      </c>
      <c r="F4" s="147">
        <v>35.75</v>
      </c>
      <c r="G4" s="33"/>
      <c r="H4" s="33"/>
      <c r="I4" s="6" t="s">
        <v>2</v>
      </c>
      <c r="J4" s="158">
        <v>44013</v>
      </c>
      <c r="K4" s="158">
        <v>44377</v>
      </c>
    </row>
    <row r="5" spans="1:12" s="35" customFormat="1" ht="21.9" customHeight="1" x14ac:dyDescent="0.25">
      <c r="A5" s="40" t="s">
        <v>41</v>
      </c>
      <c r="B5" s="40">
        <v>804</v>
      </c>
      <c r="C5" s="117" t="s">
        <v>446</v>
      </c>
      <c r="D5" s="39">
        <v>29.32</v>
      </c>
      <c r="E5" s="39">
        <v>29.79</v>
      </c>
      <c r="F5" s="148">
        <v>35.75</v>
      </c>
      <c r="G5" s="49"/>
      <c r="H5" s="49"/>
      <c r="I5" s="159" t="s">
        <v>2</v>
      </c>
      <c r="J5" s="158">
        <v>44013</v>
      </c>
      <c r="K5" s="158">
        <v>44377</v>
      </c>
    </row>
    <row r="6" spans="1:12" ht="21.9" customHeight="1" x14ac:dyDescent="0.25">
      <c r="A6" s="40" t="s">
        <v>51</v>
      </c>
      <c r="B6" s="40">
        <v>805</v>
      </c>
      <c r="C6" s="117" t="s">
        <v>101</v>
      </c>
      <c r="D6" s="5">
        <v>257.87</v>
      </c>
      <c r="E6" s="5">
        <v>262</v>
      </c>
      <c r="F6" s="147">
        <v>314.39999999999998</v>
      </c>
      <c r="G6" s="33"/>
      <c r="H6" s="33"/>
      <c r="I6" s="6" t="s">
        <v>2</v>
      </c>
      <c r="J6" s="158">
        <v>44013</v>
      </c>
      <c r="K6" s="158">
        <v>44377</v>
      </c>
    </row>
    <row r="7" spans="1:12" ht="21.9" customHeight="1" x14ac:dyDescent="0.25">
      <c r="A7" s="40" t="s">
        <v>52</v>
      </c>
      <c r="B7" s="40">
        <v>808</v>
      </c>
      <c r="C7" s="117" t="s">
        <v>429</v>
      </c>
      <c r="D7" s="5">
        <v>43.43</v>
      </c>
      <c r="E7" s="5">
        <v>44.12</v>
      </c>
      <c r="F7" s="147">
        <v>52.94</v>
      </c>
      <c r="G7" s="33"/>
      <c r="H7" s="33"/>
      <c r="I7" s="6" t="s">
        <v>2</v>
      </c>
      <c r="J7" s="158">
        <v>44013</v>
      </c>
      <c r="K7" s="158">
        <v>44377</v>
      </c>
    </row>
    <row r="8" spans="1:12" ht="21.9" customHeight="1" x14ac:dyDescent="0.25">
      <c r="A8" s="40" t="s">
        <v>53</v>
      </c>
      <c r="B8" s="40">
        <v>809</v>
      </c>
      <c r="C8" s="117" t="s">
        <v>385</v>
      </c>
      <c r="D8" s="5">
        <v>128.94999999999999</v>
      </c>
      <c r="E8" s="5">
        <v>131.01</v>
      </c>
      <c r="F8" s="147">
        <v>157.21</v>
      </c>
      <c r="G8" s="33"/>
      <c r="H8" s="33"/>
      <c r="I8" s="6" t="s">
        <v>2</v>
      </c>
      <c r="J8" s="158">
        <v>44013</v>
      </c>
      <c r="K8" s="158">
        <v>44377</v>
      </c>
    </row>
    <row r="9" spans="1:12" ht="21.9" customHeight="1" x14ac:dyDescent="0.25">
      <c r="A9" s="40" t="s">
        <v>45</v>
      </c>
      <c r="B9" s="40">
        <v>810</v>
      </c>
      <c r="C9" s="117" t="s">
        <v>98</v>
      </c>
      <c r="D9" s="5">
        <v>46.48</v>
      </c>
      <c r="E9" s="5">
        <v>47.22</v>
      </c>
      <c r="F9" s="147">
        <v>56.66</v>
      </c>
      <c r="G9" s="33"/>
      <c r="H9" s="33"/>
      <c r="I9" s="6" t="s">
        <v>2</v>
      </c>
      <c r="J9" s="158">
        <v>44013</v>
      </c>
      <c r="K9" s="158">
        <v>44377</v>
      </c>
    </row>
    <row r="10" spans="1:12" ht="21.9" customHeight="1" x14ac:dyDescent="0.25">
      <c r="A10" s="40" t="s">
        <v>50</v>
      </c>
      <c r="B10" s="40">
        <v>814</v>
      </c>
      <c r="C10" s="117" t="s">
        <v>99</v>
      </c>
      <c r="D10" s="5">
        <v>33.25</v>
      </c>
      <c r="E10" s="5">
        <v>33.78</v>
      </c>
      <c r="F10" s="147">
        <v>40.54</v>
      </c>
      <c r="G10" s="33"/>
      <c r="H10" s="33"/>
      <c r="I10" s="6" t="s">
        <v>2</v>
      </c>
      <c r="J10" s="158">
        <v>44013</v>
      </c>
      <c r="K10" s="158">
        <v>44377</v>
      </c>
    </row>
    <row r="11" spans="1:12" ht="21.9" customHeight="1" x14ac:dyDescent="0.25">
      <c r="A11" s="40" t="s">
        <v>49</v>
      </c>
      <c r="B11" s="40">
        <v>815</v>
      </c>
      <c r="C11" s="117" t="s">
        <v>311</v>
      </c>
      <c r="D11" s="5">
        <v>65.52</v>
      </c>
      <c r="E11" s="5">
        <v>66.569999999999993</v>
      </c>
      <c r="F11" s="147">
        <v>79.88</v>
      </c>
      <c r="G11" s="33"/>
      <c r="H11" s="33"/>
      <c r="I11" s="6" t="s">
        <v>2</v>
      </c>
      <c r="J11" s="158">
        <v>44013</v>
      </c>
      <c r="K11" s="158">
        <v>44377</v>
      </c>
    </row>
    <row r="12" spans="1:12" ht="21.9" customHeight="1" x14ac:dyDescent="0.25">
      <c r="A12" s="40" t="s">
        <v>44</v>
      </c>
      <c r="B12" s="40">
        <v>818</v>
      </c>
      <c r="C12" s="117" t="s">
        <v>399</v>
      </c>
      <c r="D12" s="5">
        <v>46.48</v>
      </c>
      <c r="E12" s="5">
        <v>47.22</v>
      </c>
      <c r="F12" s="147">
        <v>56.66</v>
      </c>
      <c r="G12" s="33"/>
      <c r="H12" s="33"/>
      <c r="I12" s="6" t="s">
        <v>2</v>
      </c>
      <c r="J12" s="158">
        <v>44013</v>
      </c>
      <c r="K12" s="158">
        <v>44377</v>
      </c>
    </row>
    <row r="13" spans="1:12" ht="21.9" customHeight="1" x14ac:dyDescent="0.25">
      <c r="A13" s="40" t="s">
        <v>47</v>
      </c>
      <c r="B13" s="40">
        <v>819</v>
      </c>
      <c r="C13" s="117" t="s">
        <v>312</v>
      </c>
      <c r="D13" s="5">
        <v>13.64</v>
      </c>
      <c r="E13" s="5">
        <v>13.86</v>
      </c>
      <c r="F13" s="147">
        <v>16.63</v>
      </c>
      <c r="G13" s="33"/>
      <c r="H13" s="33"/>
      <c r="I13" s="6" t="s">
        <v>2</v>
      </c>
      <c r="J13" s="158">
        <v>44013</v>
      </c>
      <c r="K13" s="158">
        <v>44377</v>
      </c>
    </row>
    <row r="14" spans="1:12" ht="21.9" customHeight="1" x14ac:dyDescent="0.25">
      <c r="A14" s="40" t="s">
        <v>43</v>
      </c>
      <c r="B14" s="40">
        <v>820</v>
      </c>
      <c r="C14" s="117" t="s">
        <v>393</v>
      </c>
      <c r="D14" s="5">
        <v>35.15</v>
      </c>
      <c r="E14" s="5">
        <v>35.71</v>
      </c>
      <c r="F14" s="147">
        <v>42.85</v>
      </c>
      <c r="G14" s="33"/>
      <c r="H14" s="33"/>
      <c r="I14" s="6" t="s">
        <v>2</v>
      </c>
      <c r="J14" s="158">
        <v>44013</v>
      </c>
      <c r="K14" s="158">
        <v>44377</v>
      </c>
    </row>
    <row r="15" spans="1:12" ht="21.9" customHeight="1" x14ac:dyDescent="0.25">
      <c r="A15" s="41" t="s">
        <v>347</v>
      </c>
      <c r="B15" s="41">
        <v>824</v>
      </c>
      <c r="C15" s="117" t="s">
        <v>380</v>
      </c>
      <c r="D15" s="5">
        <v>16.690000000000001</v>
      </c>
      <c r="E15" s="5">
        <v>16.96</v>
      </c>
      <c r="F15" s="147">
        <v>20.350000000000001</v>
      </c>
      <c r="G15" s="33"/>
      <c r="H15" s="33"/>
      <c r="I15" s="6" t="s">
        <v>2</v>
      </c>
      <c r="J15" s="158">
        <v>44013</v>
      </c>
      <c r="K15" s="158">
        <v>44377</v>
      </c>
    </row>
    <row r="16" spans="1:12" ht="21.9" customHeight="1" x14ac:dyDescent="0.25">
      <c r="A16" s="41" t="s">
        <v>349</v>
      </c>
      <c r="B16" s="184">
        <v>825</v>
      </c>
      <c r="C16" s="185" t="s">
        <v>382</v>
      </c>
      <c r="D16" s="5">
        <v>29.32</v>
      </c>
      <c r="E16" s="182">
        <v>24.32</v>
      </c>
      <c r="F16" s="183">
        <v>29.18</v>
      </c>
      <c r="G16" s="33"/>
      <c r="H16" s="33"/>
      <c r="I16" s="6" t="s">
        <v>2</v>
      </c>
      <c r="J16" s="158">
        <v>44013</v>
      </c>
      <c r="K16" s="158">
        <v>44377</v>
      </c>
    </row>
    <row r="17" spans="1:11" ht="21.9" customHeight="1" x14ac:dyDescent="0.3">
      <c r="A17" s="41" t="s">
        <v>345</v>
      </c>
      <c r="B17" s="41">
        <v>826</v>
      </c>
      <c r="C17" s="117" t="s">
        <v>402</v>
      </c>
      <c r="D17" s="5">
        <v>29.32</v>
      </c>
      <c r="E17" s="5">
        <v>29.79</v>
      </c>
      <c r="F17" s="147">
        <v>35.75</v>
      </c>
      <c r="G17" s="33"/>
      <c r="H17" s="33"/>
      <c r="I17" s="6" t="s">
        <v>2</v>
      </c>
      <c r="J17" s="158">
        <v>44013</v>
      </c>
      <c r="K17" s="158">
        <v>44377</v>
      </c>
    </row>
    <row r="18" spans="1:11" ht="23.4" customHeight="1" x14ac:dyDescent="0.25">
      <c r="A18" s="40" t="s">
        <v>40</v>
      </c>
      <c r="B18" s="40">
        <v>827</v>
      </c>
      <c r="C18" s="117" t="s">
        <v>428</v>
      </c>
      <c r="D18" s="5">
        <v>393.58</v>
      </c>
      <c r="E18" s="5">
        <v>399.88</v>
      </c>
      <c r="F18" s="147">
        <v>479.86</v>
      </c>
      <c r="G18" s="33"/>
      <c r="H18" s="33"/>
      <c r="I18" s="6" t="s">
        <v>2</v>
      </c>
      <c r="J18" s="158">
        <v>44013</v>
      </c>
      <c r="K18" s="158">
        <v>44377</v>
      </c>
    </row>
    <row r="19" spans="1:11" ht="21.9" customHeight="1" x14ac:dyDescent="0.25">
      <c r="A19" s="40" t="s">
        <v>42</v>
      </c>
      <c r="B19" s="40">
        <v>828</v>
      </c>
      <c r="C19" s="117" t="s">
        <v>100</v>
      </c>
      <c r="D19" s="5">
        <v>48.72</v>
      </c>
      <c r="E19" s="5">
        <v>49.5</v>
      </c>
      <c r="F19" s="147">
        <v>59.4</v>
      </c>
      <c r="G19" s="33"/>
      <c r="H19" s="33"/>
      <c r="I19" s="6" t="s">
        <v>2</v>
      </c>
      <c r="J19" s="158">
        <v>44013</v>
      </c>
      <c r="K19" s="158">
        <v>44377</v>
      </c>
    </row>
    <row r="20" spans="1:11" ht="26" customHeight="1" x14ac:dyDescent="0.25">
      <c r="A20" s="40" t="s">
        <v>91</v>
      </c>
      <c r="B20" s="40">
        <v>832</v>
      </c>
      <c r="C20" s="117" t="s">
        <v>394</v>
      </c>
      <c r="D20" s="5">
        <v>106.59</v>
      </c>
      <c r="E20" s="5">
        <v>108.3</v>
      </c>
      <c r="F20" s="147">
        <v>129.96</v>
      </c>
      <c r="G20" s="33"/>
      <c r="H20" s="33"/>
      <c r="I20" s="2" t="s">
        <v>2</v>
      </c>
      <c r="J20" s="158">
        <v>44013</v>
      </c>
      <c r="K20" s="158">
        <v>44377</v>
      </c>
    </row>
    <row r="21" spans="1:11" ht="21.9" customHeight="1" x14ac:dyDescent="0.25">
      <c r="A21" s="41" t="s">
        <v>395</v>
      </c>
      <c r="B21" s="41">
        <v>834</v>
      </c>
      <c r="C21" s="117" t="s">
        <v>383</v>
      </c>
      <c r="D21" s="5">
        <v>53.46</v>
      </c>
      <c r="E21" s="160">
        <v>54.32</v>
      </c>
      <c r="F21" s="147">
        <v>65.180000000000007</v>
      </c>
      <c r="G21" s="33"/>
      <c r="H21" s="33"/>
      <c r="I21" s="6" t="s">
        <v>2</v>
      </c>
      <c r="J21" s="158">
        <v>44013</v>
      </c>
      <c r="K21" s="158">
        <v>44377</v>
      </c>
    </row>
    <row r="22" spans="1:11" s="35" customFormat="1" ht="21.9" customHeight="1" x14ac:dyDescent="0.25">
      <c r="A22" s="41" t="s">
        <v>396</v>
      </c>
      <c r="B22" s="41">
        <v>835</v>
      </c>
      <c r="C22" s="117" t="s">
        <v>397</v>
      </c>
      <c r="D22" s="39">
        <v>29.32</v>
      </c>
      <c r="E22" s="39">
        <v>29.79</v>
      </c>
      <c r="F22" s="148">
        <v>35.75</v>
      </c>
      <c r="G22" s="49"/>
      <c r="H22" s="49"/>
      <c r="I22" s="159" t="s">
        <v>2</v>
      </c>
      <c r="J22" s="158">
        <v>44013</v>
      </c>
      <c r="K22" s="158">
        <v>44377</v>
      </c>
    </row>
    <row r="23" spans="1:11" ht="21.9" customHeight="1" x14ac:dyDescent="0.25">
      <c r="A23" s="41" t="s">
        <v>401</v>
      </c>
      <c r="B23" s="41">
        <v>836</v>
      </c>
      <c r="C23" s="117" t="s">
        <v>384</v>
      </c>
      <c r="D23" s="5">
        <v>87.66</v>
      </c>
      <c r="E23" s="5">
        <v>89.06</v>
      </c>
      <c r="F23" s="147">
        <v>106.87</v>
      </c>
      <c r="G23" s="33"/>
      <c r="H23" s="33"/>
      <c r="I23" s="161" t="s">
        <v>2</v>
      </c>
      <c r="J23" s="158">
        <v>44013</v>
      </c>
      <c r="K23" s="158">
        <v>44377</v>
      </c>
    </row>
    <row r="24" spans="1:11" ht="21.9" customHeight="1" x14ac:dyDescent="0.25">
      <c r="A24" s="40" t="s">
        <v>96</v>
      </c>
      <c r="B24" s="40">
        <v>840</v>
      </c>
      <c r="C24" s="117" t="s">
        <v>390</v>
      </c>
      <c r="D24" s="5">
        <v>35.18</v>
      </c>
      <c r="E24" s="5">
        <v>35.74</v>
      </c>
      <c r="F24" s="147">
        <v>35.74</v>
      </c>
      <c r="G24" s="33"/>
      <c r="H24" s="33"/>
      <c r="I24" s="6" t="s">
        <v>2</v>
      </c>
      <c r="J24" s="158">
        <v>44013</v>
      </c>
      <c r="K24" s="158">
        <v>44377</v>
      </c>
    </row>
    <row r="25" spans="1:11" ht="21.9" customHeight="1" x14ac:dyDescent="0.25">
      <c r="A25" s="40" t="s">
        <v>55</v>
      </c>
      <c r="B25" s="40">
        <v>846</v>
      </c>
      <c r="C25" s="117" t="s">
        <v>89</v>
      </c>
      <c r="D25" s="5">
        <v>434.31</v>
      </c>
      <c r="E25" s="5">
        <v>441.26</v>
      </c>
      <c r="F25" s="147">
        <v>529.51</v>
      </c>
      <c r="G25" s="33"/>
      <c r="H25" s="33"/>
      <c r="I25" s="2" t="s">
        <v>2</v>
      </c>
      <c r="J25" s="158">
        <v>44013</v>
      </c>
      <c r="K25" s="158">
        <v>44377</v>
      </c>
    </row>
    <row r="26" spans="1:11" ht="21.9" customHeight="1" x14ac:dyDescent="0.25">
      <c r="A26" s="41" t="s">
        <v>346</v>
      </c>
      <c r="B26" s="41">
        <v>850</v>
      </c>
      <c r="C26" s="117" t="s">
        <v>403</v>
      </c>
      <c r="D26" s="5">
        <v>16.690000000000001</v>
      </c>
      <c r="E26" s="5">
        <v>16.96</v>
      </c>
      <c r="F26" s="147">
        <v>20.350000000000001</v>
      </c>
      <c r="G26" s="33"/>
      <c r="H26" s="33"/>
      <c r="I26" s="6" t="s">
        <v>2</v>
      </c>
      <c r="J26" s="158">
        <v>44013</v>
      </c>
      <c r="K26" s="158">
        <v>44377</v>
      </c>
    </row>
    <row r="27" spans="1:11" s="14" customFormat="1" ht="21.9" customHeight="1" x14ac:dyDescent="0.25">
      <c r="A27" s="41" t="s">
        <v>348</v>
      </c>
      <c r="B27" s="184">
        <v>851</v>
      </c>
      <c r="C27" s="185" t="s">
        <v>381</v>
      </c>
      <c r="D27" s="5">
        <v>29.32</v>
      </c>
      <c r="E27" s="182">
        <v>24.32</v>
      </c>
      <c r="F27" s="183">
        <v>29.18</v>
      </c>
      <c r="G27" s="33"/>
      <c r="H27" s="33"/>
      <c r="I27" s="6" t="s">
        <v>2</v>
      </c>
      <c r="J27" s="158">
        <v>44013</v>
      </c>
      <c r="K27" s="158">
        <v>44377</v>
      </c>
    </row>
    <row r="28" spans="1:11" s="14" customFormat="1" ht="21.9" customHeight="1" x14ac:dyDescent="0.25">
      <c r="A28" s="41" t="s">
        <v>419</v>
      </c>
      <c r="B28" s="41">
        <v>860</v>
      </c>
      <c r="C28" s="117" t="s">
        <v>420</v>
      </c>
      <c r="D28" s="5">
        <v>5.4</v>
      </c>
      <c r="E28" s="5">
        <v>5.49</v>
      </c>
      <c r="F28" s="147">
        <v>6.59</v>
      </c>
      <c r="G28" s="33"/>
      <c r="H28" s="33"/>
      <c r="I28" s="6" t="s">
        <v>2</v>
      </c>
      <c r="J28" s="158">
        <v>44013</v>
      </c>
      <c r="K28" s="158">
        <v>44377</v>
      </c>
    </row>
    <row r="29" spans="1:11" s="14" customFormat="1" ht="21.9" customHeight="1" x14ac:dyDescent="0.25">
      <c r="A29" s="41" t="s">
        <v>421</v>
      </c>
      <c r="B29" s="41">
        <v>861</v>
      </c>
      <c r="C29" s="117" t="s">
        <v>422</v>
      </c>
      <c r="D29" s="5">
        <v>7.08</v>
      </c>
      <c r="E29" s="5">
        <v>7.19</v>
      </c>
      <c r="F29" s="147">
        <v>8.6300000000000008</v>
      </c>
      <c r="G29" s="33"/>
      <c r="H29" s="33"/>
      <c r="I29" s="6" t="s">
        <v>2</v>
      </c>
      <c r="J29" s="158">
        <v>44013</v>
      </c>
      <c r="K29" s="158">
        <v>44377</v>
      </c>
    </row>
    <row r="30" spans="1:11" s="14" customFormat="1" ht="21.9" customHeight="1" x14ac:dyDescent="0.25">
      <c r="A30" s="41" t="s">
        <v>423</v>
      </c>
      <c r="B30" s="41">
        <v>862</v>
      </c>
      <c r="C30" s="117" t="s">
        <v>424</v>
      </c>
      <c r="D30" s="5">
        <v>10.47</v>
      </c>
      <c r="E30" s="5">
        <v>10.64</v>
      </c>
      <c r="F30" s="147">
        <v>12.77</v>
      </c>
      <c r="G30" s="33"/>
      <c r="H30" s="33"/>
      <c r="I30" s="6" t="s">
        <v>2</v>
      </c>
      <c r="J30" s="158">
        <v>44013</v>
      </c>
      <c r="K30" s="158">
        <v>44377</v>
      </c>
    </row>
    <row r="31" spans="1:11" s="58" customFormat="1" ht="21.9" customHeight="1" thickBot="1" x14ac:dyDescent="0.3">
      <c r="A31" s="59" t="s">
        <v>54</v>
      </c>
      <c r="B31" s="59">
        <v>888</v>
      </c>
      <c r="C31" s="162" t="s">
        <v>90</v>
      </c>
      <c r="D31" s="45">
        <v>13.64</v>
      </c>
      <c r="E31" s="45">
        <v>13.86</v>
      </c>
      <c r="F31" s="149">
        <v>16.63</v>
      </c>
      <c r="G31" s="51"/>
      <c r="H31" s="51"/>
      <c r="I31" s="46" t="s">
        <v>2</v>
      </c>
      <c r="J31" s="163">
        <v>44013</v>
      </c>
      <c r="K31" s="163">
        <v>44377</v>
      </c>
    </row>
    <row r="32" spans="1:11" ht="21.9" customHeight="1" x14ac:dyDescent="0.25">
      <c r="A32" s="64" t="s">
        <v>56</v>
      </c>
      <c r="B32" s="64">
        <v>201</v>
      </c>
      <c r="C32" s="119" t="s">
        <v>404</v>
      </c>
      <c r="D32" s="42">
        <v>176.45</v>
      </c>
      <c r="E32" s="43">
        <v>179.27</v>
      </c>
      <c r="F32" s="150">
        <v>215.12</v>
      </c>
      <c r="G32" s="50"/>
      <c r="H32" s="50"/>
      <c r="I32" s="44" t="s">
        <v>2</v>
      </c>
      <c r="J32" s="164">
        <v>44013</v>
      </c>
      <c r="K32" s="164">
        <v>44377</v>
      </c>
    </row>
    <row r="33" spans="1:11" ht="25.25" customHeight="1" x14ac:dyDescent="0.25">
      <c r="A33" s="40" t="s">
        <v>57</v>
      </c>
      <c r="B33" s="40">
        <v>202</v>
      </c>
      <c r="C33" s="55" t="s">
        <v>431</v>
      </c>
      <c r="D33" s="3">
        <v>393.58</v>
      </c>
      <c r="E33" s="5">
        <v>399.88</v>
      </c>
      <c r="F33" s="147">
        <v>479.86</v>
      </c>
      <c r="G33" s="33"/>
      <c r="H33" s="33"/>
      <c r="I33" s="6" t="s">
        <v>2</v>
      </c>
      <c r="J33" s="158">
        <v>44013</v>
      </c>
      <c r="K33" s="158">
        <v>44377</v>
      </c>
    </row>
    <row r="34" spans="1:11" ht="26" customHeight="1" x14ac:dyDescent="0.25">
      <c r="A34" s="40" t="s">
        <v>58</v>
      </c>
      <c r="B34" s="40">
        <v>203</v>
      </c>
      <c r="C34" s="55" t="s">
        <v>405</v>
      </c>
      <c r="D34" s="3">
        <v>692.19</v>
      </c>
      <c r="E34" s="5">
        <v>703.27</v>
      </c>
      <c r="F34" s="147">
        <v>843.92</v>
      </c>
      <c r="G34" s="33"/>
      <c r="H34" s="33"/>
      <c r="I34" s="6" t="s">
        <v>2</v>
      </c>
      <c r="J34" s="158">
        <v>44013</v>
      </c>
      <c r="K34" s="158">
        <v>44377</v>
      </c>
    </row>
    <row r="35" spans="1:11" ht="21.9" customHeight="1" x14ac:dyDescent="0.25">
      <c r="A35" s="40" t="s">
        <v>59</v>
      </c>
      <c r="B35" s="40">
        <v>205</v>
      </c>
      <c r="C35" s="55" t="s">
        <v>139</v>
      </c>
      <c r="D35" s="3">
        <v>0</v>
      </c>
      <c r="E35" s="5">
        <v>0</v>
      </c>
      <c r="F35" s="147">
        <v>0</v>
      </c>
      <c r="G35" s="33"/>
      <c r="H35" s="33"/>
      <c r="I35" s="6" t="s">
        <v>2</v>
      </c>
      <c r="J35" s="158">
        <v>44013</v>
      </c>
      <c r="K35" s="158">
        <v>44377</v>
      </c>
    </row>
    <row r="36" spans="1:11" ht="21.9" customHeight="1" x14ac:dyDescent="0.25">
      <c r="A36" s="40" t="s">
        <v>60</v>
      </c>
      <c r="B36" s="40">
        <v>206</v>
      </c>
      <c r="C36" s="55" t="s">
        <v>452</v>
      </c>
      <c r="D36" s="3">
        <v>105.85</v>
      </c>
      <c r="E36" s="5">
        <v>107.54</v>
      </c>
      <c r="F36" s="147">
        <v>129.05000000000001</v>
      </c>
      <c r="G36" s="33"/>
      <c r="H36" s="33"/>
      <c r="I36" s="6" t="s">
        <v>2</v>
      </c>
      <c r="J36" s="158">
        <v>44013</v>
      </c>
      <c r="K36" s="158">
        <v>44377</v>
      </c>
    </row>
    <row r="37" spans="1:11" ht="21.9" customHeight="1" x14ac:dyDescent="0.25">
      <c r="A37" s="40" t="s">
        <v>61</v>
      </c>
      <c r="B37" s="40">
        <v>207</v>
      </c>
      <c r="C37" s="55" t="s">
        <v>88</v>
      </c>
      <c r="D37" s="3">
        <v>43.43</v>
      </c>
      <c r="E37" s="5">
        <v>44.12</v>
      </c>
      <c r="F37" s="147">
        <v>52.94</v>
      </c>
      <c r="G37" s="33"/>
      <c r="H37" s="33"/>
      <c r="I37" s="6" t="s">
        <v>2</v>
      </c>
      <c r="J37" s="158">
        <v>44013</v>
      </c>
      <c r="K37" s="158">
        <v>44377</v>
      </c>
    </row>
    <row r="38" spans="1:11" ht="21.9" customHeight="1" x14ac:dyDescent="0.25">
      <c r="A38" s="40" t="s">
        <v>62</v>
      </c>
      <c r="B38" s="40">
        <v>208</v>
      </c>
      <c r="C38" s="55" t="s">
        <v>411</v>
      </c>
      <c r="D38" s="3">
        <v>393.58</v>
      </c>
      <c r="E38" s="5">
        <v>399.88</v>
      </c>
      <c r="F38" s="147">
        <v>479.86</v>
      </c>
      <c r="G38" s="33"/>
      <c r="H38" s="33"/>
      <c r="I38" s="6" t="s">
        <v>2</v>
      </c>
      <c r="J38" s="158">
        <v>44013</v>
      </c>
      <c r="K38" s="158">
        <v>44377</v>
      </c>
    </row>
    <row r="39" spans="1:11" ht="21.9" customHeight="1" x14ac:dyDescent="0.25">
      <c r="A39" s="40" t="s">
        <v>63</v>
      </c>
      <c r="B39" s="40">
        <v>209</v>
      </c>
      <c r="C39" s="55" t="s">
        <v>406</v>
      </c>
      <c r="D39" s="3">
        <v>692.19</v>
      </c>
      <c r="E39" s="5">
        <v>703.27</v>
      </c>
      <c r="F39" s="147">
        <v>843.92</v>
      </c>
      <c r="G39" s="33"/>
      <c r="H39" s="33"/>
      <c r="I39" s="6" t="s">
        <v>2</v>
      </c>
      <c r="J39" s="158">
        <v>44013</v>
      </c>
      <c r="K39" s="158">
        <v>44377</v>
      </c>
    </row>
    <row r="40" spans="1:11" ht="21.9" customHeight="1" x14ac:dyDescent="0.25">
      <c r="A40" s="40" t="s">
        <v>64</v>
      </c>
      <c r="B40" s="40">
        <v>210</v>
      </c>
      <c r="C40" s="55" t="s">
        <v>140</v>
      </c>
      <c r="D40" s="3">
        <v>125.29</v>
      </c>
      <c r="E40" s="5">
        <v>127.29</v>
      </c>
      <c r="F40" s="147">
        <v>152.75</v>
      </c>
      <c r="G40" s="33"/>
      <c r="H40" s="33"/>
      <c r="I40" s="6" t="s">
        <v>2</v>
      </c>
      <c r="J40" s="158">
        <v>44013</v>
      </c>
      <c r="K40" s="158">
        <v>44377</v>
      </c>
    </row>
    <row r="41" spans="1:11" ht="21.9" customHeight="1" x14ac:dyDescent="0.25">
      <c r="A41" s="40" t="s">
        <v>65</v>
      </c>
      <c r="B41" s="40">
        <v>211</v>
      </c>
      <c r="C41" s="55" t="s">
        <v>141</v>
      </c>
      <c r="D41" s="3">
        <v>125.29</v>
      </c>
      <c r="E41" s="5">
        <v>127.29</v>
      </c>
      <c r="F41" s="147">
        <v>152.75</v>
      </c>
      <c r="G41" s="33"/>
      <c r="H41" s="33"/>
      <c r="I41" s="6" t="s">
        <v>2</v>
      </c>
      <c r="J41" s="158">
        <v>44013</v>
      </c>
      <c r="K41" s="158">
        <v>44377</v>
      </c>
    </row>
    <row r="42" spans="1:11" ht="21.9" customHeight="1" x14ac:dyDescent="0.25">
      <c r="A42" s="40" t="s">
        <v>66</v>
      </c>
      <c r="B42" s="40">
        <v>212</v>
      </c>
      <c r="C42" s="55" t="s">
        <v>418</v>
      </c>
      <c r="D42" s="3">
        <v>21.17</v>
      </c>
      <c r="E42" s="5">
        <v>21.51</v>
      </c>
      <c r="F42" s="147">
        <v>25.81</v>
      </c>
      <c r="G42" s="33"/>
      <c r="H42" s="33"/>
      <c r="I42" s="6" t="s">
        <v>2</v>
      </c>
      <c r="J42" s="158">
        <v>44013</v>
      </c>
      <c r="K42" s="158">
        <v>44377</v>
      </c>
    </row>
    <row r="43" spans="1:11" ht="21.9" customHeight="1" x14ac:dyDescent="0.25">
      <c r="A43" s="40" t="s">
        <v>67</v>
      </c>
      <c r="B43" s="40">
        <v>213</v>
      </c>
      <c r="C43" s="55" t="s">
        <v>142</v>
      </c>
      <c r="D43" s="3">
        <v>105.85</v>
      </c>
      <c r="E43" s="5">
        <v>107.54</v>
      </c>
      <c r="F43" s="147">
        <v>129.05000000000001</v>
      </c>
      <c r="G43" s="33"/>
      <c r="H43" s="33"/>
      <c r="I43" s="6" t="s">
        <v>2</v>
      </c>
      <c r="J43" s="158">
        <v>44013</v>
      </c>
      <c r="K43" s="158">
        <v>44377</v>
      </c>
    </row>
    <row r="44" spans="1:11" ht="21.9" customHeight="1" x14ac:dyDescent="0.25">
      <c r="A44" s="40" t="s">
        <v>68</v>
      </c>
      <c r="B44" s="40">
        <v>214</v>
      </c>
      <c r="C44" s="55" t="s">
        <v>409</v>
      </c>
      <c r="D44" s="3">
        <v>65.14</v>
      </c>
      <c r="E44" s="5">
        <v>66.180000000000007</v>
      </c>
      <c r="F44" s="147">
        <v>79.42</v>
      </c>
      <c r="G44" s="33"/>
      <c r="H44" s="33"/>
      <c r="I44" s="6" t="s">
        <v>2</v>
      </c>
      <c r="J44" s="158">
        <v>44013</v>
      </c>
      <c r="K44" s="158">
        <v>44377</v>
      </c>
    </row>
    <row r="45" spans="1:11" ht="21.9" customHeight="1" x14ac:dyDescent="0.25">
      <c r="A45" s="40" t="s">
        <v>69</v>
      </c>
      <c r="B45" s="40">
        <v>215</v>
      </c>
      <c r="C45" s="55" t="s">
        <v>412</v>
      </c>
      <c r="D45" s="3">
        <v>128.94999999999999</v>
      </c>
      <c r="E45" s="5">
        <v>131.01</v>
      </c>
      <c r="F45" s="147">
        <v>157.21</v>
      </c>
      <c r="G45" s="33"/>
      <c r="H45" s="33"/>
      <c r="I45" s="6" t="s">
        <v>2</v>
      </c>
      <c r="J45" s="158">
        <v>44013</v>
      </c>
      <c r="K45" s="158">
        <v>44377</v>
      </c>
    </row>
    <row r="46" spans="1:11" ht="21.9" customHeight="1" x14ac:dyDescent="0.25">
      <c r="A46" s="40" t="s">
        <v>70</v>
      </c>
      <c r="B46" s="40">
        <v>216</v>
      </c>
      <c r="C46" s="55" t="s">
        <v>417</v>
      </c>
      <c r="D46" s="3">
        <v>237.51</v>
      </c>
      <c r="E46" s="5">
        <v>241.31</v>
      </c>
      <c r="F46" s="147">
        <v>289.57</v>
      </c>
      <c r="G46" s="33"/>
      <c r="H46" s="33"/>
      <c r="I46" s="6" t="s">
        <v>2</v>
      </c>
      <c r="J46" s="158">
        <v>44013</v>
      </c>
      <c r="K46" s="158">
        <v>44377</v>
      </c>
    </row>
    <row r="47" spans="1:11" ht="21.9" customHeight="1" x14ac:dyDescent="0.25">
      <c r="A47" s="40" t="s">
        <v>71</v>
      </c>
      <c r="B47" s="40">
        <v>217</v>
      </c>
      <c r="C47" s="55" t="s">
        <v>413</v>
      </c>
      <c r="D47" s="3">
        <v>393.58</v>
      </c>
      <c r="E47" s="5">
        <v>399.88</v>
      </c>
      <c r="F47" s="147">
        <v>479.86</v>
      </c>
      <c r="G47" s="33"/>
      <c r="H47" s="33"/>
      <c r="I47" s="6" t="s">
        <v>2</v>
      </c>
      <c r="J47" s="158">
        <v>44013</v>
      </c>
      <c r="K47" s="158">
        <v>44377</v>
      </c>
    </row>
    <row r="48" spans="1:11" ht="21.9" customHeight="1" x14ac:dyDescent="0.25">
      <c r="A48" s="40" t="s">
        <v>72</v>
      </c>
      <c r="B48" s="40">
        <v>218</v>
      </c>
      <c r="C48" s="55" t="s">
        <v>143</v>
      </c>
      <c r="D48" s="3">
        <v>692.19</v>
      </c>
      <c r="E48" s="5">
        <v>703.27</v>
      </c>
      <c r="F48" s="147">
        <v>843.92</v>
      </c>
      <c r="G48" s="33"/>
      <c r="H48" s="33"/>
      <c r="I48" s="6" t="s">
        <v>2</v>
      </c>
      <c r="J48" s="158">
        <v>44013</v>
      </c>
      <c r="K48" s="158">
        <v>44377</v>
      </c>
    </row>
    <row r="49" spans="1:11" ht="21.9" customHeight="1" x14ac:dyDescent="0.25">
      <c r="A49" s="40" t="s">
        <v>97</v>
      </c>
      <c r="B49" s="40">
        <v>222</v>
      </c>
      <c r="C49" s="55" t="s">
        <v>337</v>
      </c>
      <c r="D49" s="3">
        <v>63.94</v>
      </c>
      <c r="E49" s="5">
        <v>64.959999999999994</v>
      </c>
      <c r="F49" s="147">
        <v>77.95</v>
      </c>
      <c r="G49" s="33"/>
      <c r="H49" s="33"/>
      <c r="I49" s="6" t="s">
        <v>2</v>
      </c>
      <c r="J49" s="158">
        <v>44013</v>
      </c>
      <c r="K49" s="158">
        <v>44377</v>
      </c>
    </row>
    <row r="50" spans="1:11" ht="21.9" customHeight="1" x14ac:dyDescent="0.25">
      <c r="A50" s="40" t="s">
        <v>73</v>
      </c>
      <c r="B50" s="40">
        <v>231</v>
      </c>
      <c r="C50" s="55" t="s">
        <v>414</v>
      </c>
      <c r="D50" s="3">
        <v>257.87</v>
      </c>
      <c r="E50" s="5">
        <v>262</v>
      </c>
      <c r="F50" s="147">
        <v>314.39999999999998</v>
      </c>
      <c r="G50" s="33"/>
      <c r="H50" s="33"/>
      <c r="I50" s="6" t="s">
        <v>2</v>
      </c>
      <c r="J50" s="158">
        <v>44013</v>
      </c>
      <c r="K50" s="158">
        <v>44377</v>
      </c>
    </row>
    <row r="51" spans="1:11" ht="21.9" customHeight="1" x14ac:dyDescent="0.25">
      <c r="A51" s="40" t="s">
        <v>74</v>
      </c>
      <c r="B51" s="40">
        <v>232</v>
      </c>
      <c r="C51" s="55" t="s">
        <v>416</v>
      </c>
      <c r="D51" s="3">
        <v>515.75</v>
      </c>
      <c r="E51" s="5">
        <v>524</v>
      </c>
      <c r="F51" s="147">
        <v>628.79999999999995</v>
      </c>
      <c r="G51" s="33"/>
      <c r="H51" s="33"/>
      <c r="I51" s="6" t="s">
        <v>2</v>
      </c>
      <c r="J51" s="158">
        <v>44013</v>
      </c>
      <c r="K51" s="158">
        <v>44377</v>
      </c>
    </row>
    <row r="52" spans="1:11" ht="21.9" customHeight="1" x14ac:dyDescent="0.25">
      <c r="A52" s="40" t="s">
        <v>75</v>
      </c>
      <c r="B52" s="40">
        <v>233</v>
      </c>
      <c r="C52" s="55" t="s">
        <v>415</v>
      </c>
      <c r="D52" s="3">
        <v>257.87</v>
      </c>
      <c r="E52" s="5">
        <v>262</v>
      </c>
      <c r="F52" s="147">
        <v>314.39999999999998</v>
      </c>
      <c r="G52" s="33"/>
      <c r="H52" s="33"/>
      <c r="I52" s="6" t="s">
        <v>2</v>
      </c>
      <c r="J52" s="158">
        <v>44013</v>
      </c>
      <c r="K52" s="158">
        <v>44377</v>
      </c>
    </row>
    <row r="53" spans="1:11" ht="21.9" customHeight="1" x14ac:dyDescent="0.25">
      <c r="A53" s="40" t="s">
        <v>76</v>
      </c>
      <c r="B53" s="40">
        <v>234</v>
      </c>
      <c r="C53" s="55" t="s">
        <v>144</v>
      </c>
      <c r="D53" s="3">
        <v>515.75</v>
      </c>
      <c r="E53" s="5">
        <v>524</v>
      </c>
      <c r="F53" s="147">
        <v>628.79999999999995</v>
      </c>
      <c r="G53" s="33"/>
      <c r="H53" s="33"/>
      <c r="I53" s="6" t="s">
        <v>2</v>
      </c>
      <c r="J53" s="158">
        <v>44013</v>
      </c>
      <c r="K53" s="158">
        <v>44377</v>
      </c>
    </row>
    <row r="54" spans="1:11" ht="30.75" customHeight="1" x14ac:dyDescent="0.25">
      <c r="A54" s="40" t="s">
        <v>77</v>
      </c>
      <c r="B54" s="40">
        <v>236</v>
      </c>
      <c r="C54" s="55" t="s">
        <v>398</v>
      </c>
      <c r="D54" s="3">
        <v>176.45</v>
      </c>
      <c r="E54" s="5">
        <v>179.27</v>
      </c>
      <c r="F54" s="147">
        <v>215.12</v>
      </c>
      <c r="G54" s="33"/>
      <c r="H54" s="33"/>
      <c r="I54" s="6" t="s">
        <v>2</v>
      </c>
      <c r="J54" s="158">
        <v>44013</v>
      </c>
      <c r="K54" s="158">
        <v>44377</v>
      </c>
    </row>
    <row r="55" spans="1:11" ht="21.9" customHeight="1" x14ac:dyDescent="0.25">
      <c r="A55" s="40" t="s">
        <v>78</v>
      </c>
      <c r="B55" s="40">
        <v>238</v>
      </c>
      <c r="C55" s="55" t="s">
        <v>89</v>
      </c>
      <c r="D55" s="3">
        <v>434.31</v>
      </c>
      <c r="E55" s="5">
        <v>441.26</v>
      </c>
      <c r="F55" s="147">
        <v>529.51</v>
      </c>
      <c r="G55" s="33"/>
      <c r="H55" s="33"/>
      <c r="I55" s="6" t="s">
        <v>2</v>
      </c>
      <c r="J55" s="158">
        <v>44013</v>
      </c>
      <c r="K55" s="158">
        <v>44377</v>
      </c>
    </row>
    <row r="56" spans="1:11" ht="21.9" customHeight="1" x14ac:dyDescent="0.25">
      <c r="A56" s="40" t="s">
        <v>79</v>
      </c>
      <c r="B56" s="40">
        <v>242</v>
      </c>
      <c r="C56" s="55" t="s">
        <v>427</v>
      </c>
      <c r="D56" s="3">
        <v>176.45</v>
      </c>
      <c r="E56" s="5">
        <v>179.27</v>
      </c>
      <c r="F56" s="147">
        <v>215.12</v>
      </c>
      <c r="G56" s="33"/>
      <c r="H56" s="33"/>
      <c r="I56" s="6" t="s">
        <v>2</v>
      </c>
      <c r="J56" s="158">
        <v>44013</v>
      </c>
      <c r="K56" s="158">
        <v>44377</v>
      </c>
    </row>
    <row r="57" spans="1:11" ht="30" customHeight="1" x14ac:dyDescent="0.25">
      <c r="A57" s="40" t="s">
        <v>80</v>
      </c>
      <c r="B57" s="40">
        <v>243</v>
      </c>
      <c r="C57" s="55" t="s">
        <v>407</v>
      </c>
      <c r="D57" s="3">
        <v>176.45</v>
      </c>
      <c r="E57" s="5">
        <v>179.27</v>
      </c>
      <c r="F57" s="147">
        <v>215.12</v>
      </c>
      <c r="G57" s="33"/>
      <c r="H57" s="33"/>
      <c r="I57" s="6" t="s">
        <v>2</v>
      </c>
      <c r="J57" s="158">
        <v>44013</v>
      </c>
      <c r="K57" s="158">
        <v>44377</v>
      </c>
    </row>
    <row r="58" spans="1:11" ht="30" customHeight="1" x14ac:dyDescent="0.25">
      <c r="A58" s="40" t="s">
        <v>81</v>
      </c>
      <c r="B58" s="40">
        <v>244</v>
      </c>
      <c r="C58" s="55" t="s">
        <v>432</v>
      </c>
      <c r="D58" s="3">
        <v>393.58</v>
      </c>
      <c r="E58" s="5">
        <v>399.88</v>
      </c>
      <c r="F58" s="147">
        <v>479.86</v>
      </c>
      <c r="G58" s="33"/>
      <c r="H58" s="33"/>
      <c r="I58" s="6" t="s">
        <v>2</v>
      </c>
      <c r="J58" s="158">
        <v>44013</v>
      </c>
      <c r="K58" s="158">
        <v>44377</v>
      </c>
    </row>
    <row r="59" spans="1:11" ht="31.5" customHeight="1" x14ac:dyDescent="0.25">
      <c r="A59" s="40" t="s">
        <v>82</v>
      </c>
      <c r="B59" s="40">
        <v>245</v>
      </c>
      <c r="C59" s="55" t="s">
        <v>408</v>
      </c>
      <c r="D59" s="3">
        <v>692.19</v>
      </c>
      <c r="E59" s="5">
        <v>703.27</v>
      </c>
      <c r="F59" s="147">
        <v>843.92</v>
      </c>
      <c r="G59" s="33"/>
      <c r="H59" s="33"/>
      <c r="I59" s="6" t="s">
        <v>2</v>
      </c>
      <c r="J59" s="158">
        <v>44013</v>
      </c>
      <c r="K59" s="158">
        <v>44377</v>
      </c>
    </row>
    <row r="60" spans="1:11" ht="21.9" customHeight="1" x14ac:dyDescent="0.25">
      <c r="A60" s="40" t="s">
        <v>83</v>
      </c>
      <c r="B60" s="40">
        <v>246</v>
      </c>
      <c r="C60" s="55" t="s">
        <v>90</v>
      </c>
      <c r="D60" s="3">
        <v>13.64</v>
      </c>
      <c r="E60" s="5">
        <v>13.86</v>
      </c>
      <c r="F60" s="147">
        <v>16.63</v>
      </c>
      <c r="G60" s="33"/>
      <c r="H60" s="33"/>
      <c r="I60" s="6" t="s">
        <v>2</v>
      </c>
      <c r="J60" s="158">
        <v>44013</v>
      </c>
      <c r="K60" s="158">
        <v>44377</v>
      </c>
    </row>
    <row r="61" spans="1:11" ht="21.9" customHeight="1" x14ac:dyDescent="0.25">
      <c r="A61" s="40" t="s">
        <v>84</v>
      </c>
      <c r="B61" s="40">
        <v>247</v>
      </c>
      <c r="C61" s="55" t="s">
        <v>410</v>
      </c>
      <c r="D61" s="3">
        <v>13.64</v>
      </c>
      <c r="E61" s="5">
        <v>13.86</v>
      </c>
      <c r="F61" s="147">
        <v>16.63</v>
      </c>
      <c r="G61" s="33"/>
      <c r="H61" s="33"/>
      <c r="I61" s="6" t="s">
        <v>2</v>
      </c>
      <c r="J61" s="158">
        <v>44013</v>
      </c>
      <c r="K61" s="158">
        <v>44377</v>
      </c>
    </row>
    <row r="62" spans="1:11" ht="26.25" customHeight="1" x14ac:dyDescent="0.25">
      <c r="A62" s="40" t="s">
        <v>85</v>
      </c>
      <c r="B62" s="40">
        <v>249</v>
      </c>
      <c r="C62" s="55" t="s">
        <v>425</v>
      </c>
      <c r="D62" s="3">
        <v>257.87</v>
      </c>
      <c r="E62" s="5">
        <v>262</v>
      </c>
      <c r="F62" s="147">
        <v>314.39999999999998</v>
      </c>
      <c r="G62" s="33"/>
      <c r="H62" s="33"/>
      <c r="I62" s="6" t="s">
        <v>2</v>
      </c>
      <c r="J62" s="158">
        <v>44013</v>
      </c>
      <c r="K62" s="158">
        <v>44377</v>
      </c>
    </row>
    <row r="63" spans="1:11" ht="27.75" customHeight="1" x14ac:dyDescent="0.25">
      <c r="A63" s="40" t="s">
        <v>86</v>
      </c>
      <c r="B63" s="40">
        <v>250</v>
      </c>
      <c r="C63" s="55" t="s">
        <v>426</v>
      </c>
      <c r="D63" s="3">
        <v>339.31</v>
      </c>
      <c r="E63" s="5">
        <v>344.74</v>
      </c>
      <c r="F63" s="147">
        <v>413.69</v>
      </c>
      <c r="G63" s="33"/>
      <c r="H63" s="33"/>
      <c r="I63" s="6" t="s">
        <v>2</v>
      </c>
      <c r="J63" s="158">
        <v>44013</v>
      </c>
      <c r="K63" s="158">
        <v>44377</v>
      </c>
    </row>
    <row r="64" spans="1:11" ht="26.25" customHeight="1" x14ac:dyDescent="0.25">
      <c r="A64" s="40" t="s">
        <v>87</v>
      </c>
      <c r="B64" s="40">
        <v>252</v>
      </c>
      <c r="C64" s="55" t="s">
        <v>436</v>
      </c>
      <c r="D64" s="3">
        <v>87.66</v>
      </c>
      <c r="E64" s="5">
        <v>89.06</v>
      </c>
      <c r="F64" s="147">
        <v>106.87</v>
      </c>
      <c r="G64" s="33"/>
      <c r="H64" s="33"/>
      <c r="I64" s="6" t="s">
        <v>2</v>
      </c>
      <c r="J64" s="158">
        <v>44013</v>
      </c>
      <c r="K64" s="158">
        <v>44377</v>
      </c>
    </row>
    <row r="65" spans="1:11" ht="21.9" customHeight="1" x14ac:dyDescent="0.25">
      <c r="A65" s="40" t="s">
        <v>94</v>
      </c>
      <c r="B65" s="40">
        <v>254</v>
      </c>
      <c r="C65" s="55" t="s">
        <v>433</v>
      </c>
      <c r="D65" s="3">
        <v>128.94999999999999</v>
      </c>
      <c r="E65" s="5">
        <v>131.01</v>
      </c>
      <c r="F65" s="147">
        <v>131.01</v>
      </c>
      <c r="G65" s="33"/>
      <c r="H65" s="33"/>
      <c r="I65" s="6" t="s">
        <v>2</v>
      </c>
      <c r="J65" s="158">
        <v>44013</v>
      </c>
      <c r="K65" s="158">
        <v>44377</v>
      </c>
    </row>
    <row r="66" spans="1:11" s="58" customFormat="1" ht="21.9" customHeight="1" thickBot="1" x14ac:dyDescent="0.3">
      <c r="A66" s="59" t="s">
        <v>95</v>
      </c>
      <c r="B66" s="59">
        <v>255</v>
      </c>
      <c r="C66" s="165" t="s">
        <v>434</v>
      </c>
      <c r="D66" s="63">
        <v>237.51</v>
      </c>
      <c r="E66" s="45">
        <v>241.31</v>
      </c>
      <c r="F66" s="147">
        <v>241.31</v>
      </c>
      <c r="G66" s="51"/>
      <c r="H66" s="51"/>
      <c r="I66" s="46" t="s">
        <v>2</v>
      </c>
      <c r="J66" s="158">
        <v>44013</v>
      </c>
      <c r="K66" s="158">
        <v>44377</v>
      </c>
    </row>
    <row r="67" spans="1:11" ht="21.9" customHeight="1" x14ac:dyDescent="0.25">
      <c r="A67" s="65" t="s">
        <v>119</v>
      </c>
      <c r="B67" s="65">
        <v>701</v>
      </c>
      <c r="C67" s="119" t="s">
        <v>120</v>
      </c>
      <c r="D67" s="44">
        <v>2.35</v>
      </c>
      <c r="E67" s="43">
        <v>2.34</v>
      </c>
      <c r="F67" s="153">
        <v>2.81</v>
      </c>
      <c r="G67" s="50"/>
      <c r="H67" s="50"/>
      <c r="I67" s="43" t="s">
        <v>2</v>
      </c>
      <c r="J67" s="164">
        <v>44013</v>
      </c>
      <c r="K67" s="164">
        <v>44377</v>
      </c>
    </row>
    <row r="68" spans="1:11" ht="21.9" customHeight="1" x14ac:dyDescent="0.25">
      <c r="A68" s="41" t="s">
        <v>121</v>
      </c>
      <c r="B68" s="41">
        <v>702</v>
      </c>
      <c r="C68" s="55" t="s">
        <v>122</v>
      </c>
      <c r="D68" s="6">
        <v>5.19</v>
      </c>
      <c r="E68" s="5">
        <v>5.17</v>
      </c>
      <c r="F68" s="153">
        <v>6.2</v>
      </c>
      <c r="G68" s="33"/>
      <c r="H68" s="33"/>
      <c r="I68" s="5" t="s">
        <v>2</v>
      </c>
      <c r="J68" s="158">
        <v>44013</v>
      </c>
      <c r="K68" s="158">
        <v>44377</v>
      </c>
    </row>
    <row r="69" spans="1:11" ht="21.9" customHeight="1" x14ac:dyDescent="0.25">
      <c r="A69" s="41" t="s">
        <v>123</v>
      </c>
      <c r="B69" s="41">
        <v>703</v>
      </c>
      <c r="C69" s="55" t="s">
        <v>124</v>
      </c>
      <c r="D69" s="5">
        <v>7.8</v>
      </c>
      <c r="E69" s="5">
        <v>7.77</v>
      </c>
      <c r="F69" s="153">
        <v>9.32</v>
      </c>
      <c r="G69" s="33"/>
      <c r="H69" s="33"/>
      <c r="I69" s="5" t="s">
        <v>2</v>
      </c>
      <c r="J69" s="158">
        <v>44013</v>
      </c>
      <c r="K69" s="158">
        <v>44377</v>
      </c>
    </row>
    <row r="70" spans="1:11" ht="21.9" customHeight="1" x14ac:dyDescent="0.25">
      <c r="A70" s="41" t="s">
        <v>125</v>
      </c>
      <c r="B70" s="41">
        <v>704</v>
      </c>
      <c r="C70" s="55" t="s">
        <v>126</v>
      </c>
      <c r="D70" s="6">
        <v>11.42</v>
      </c>
      <c r="E70" s="5">
        <v>11.37</v>
      </c>
      <c r="F70" s="153">
        <v>13.64</v>
      </c>
      <c r="G70" s="33"/>
      <c r="H70" s="33"/>
      <c r="I70" s="5" t="s">
        <v>2</v>
      </c>
      <c r="J70" s="158">
        <v>44013</v>
      </c>
      <c r="K70" s="158">
        <v>44377</v>
      </c>
    </row>
    <row r="71" spans="1:11" ht="21.9" customHeight="1" x14ac:dyDescent="0.25">
      <c r="A71" s="41" t="s">
        <v>127</v>
      </c>
      <c r="B71" s="41">
        <v>705</v>
      </c>
      <c r="C71" s="55" t="s">
        <v>128</v>
      </c>
      <c r="D71" s="5">
        <v>16.5</v>
      </c>
      <c r="E71" s="5">
        <v>16.43</v>
      </c>
      <c r="F71" s="153">
        <v>19.72</v>
      </c>
      <c r="G71" s="33"/>
      <c r="H71" s="33"/>
      <c r="I71" s="5" t="s">
        <v>2</v>
      </c>
      <c r="J71" s="158">
        <v>44013</v>
      </c>
      <c r="K71" s="158">
        <v>44377</v>
      </c>
    </row>
    <row r="72" spans="1:11" ht="21.9" customHeight="1" x14ac:dyDescent="0.25">
      <c r="A72" s="41" t="s">
        <v>129</v>
      </c>
      <c r="B72" s="41">
        <v>706</v>
      </c>
      <c r="C72" s="55" t="s">
        <v>130</v>
      </c>
      <c r="D72" s="6">
        <v>19.45</v>
      </c>
      <c r="E72" s="5">
        <v>19.37</v>
      </c>
      <c r="F72" s="153">
        <v>23.24</v>
      </c>
      <c r="G72" s="33"/>
      <c r="H72" s="33"/>
      <c r="I72" s="5" t="s">
        <v>2</v>
      </c>
      <c r="J72" s="158">
        <v>44013</v>
      </c>
      <c r="K72" s="158">
        <v>44377</v>
      </c>
    </row>
    <row r="73" spans="1:11" ht="21.9" customHeight="1" x14ac:dyDescent="0.25">
      <c r="A73" s="41" t="s">
        <v>131</v>
      </c>
      <c r="B73" s="41">
        <v>707</v>
      </c>
      <c r="C73" s="55" t="s">
        <v>132</v>
      </c>
      <c r="D73" s="6">
        <v>24.59</v>
      </c>
      <c r="E73" s="5">
        <v>24.49</v>
      </c>
      <c r="F73" s="153">
        <v>29.39</v>
      </c>
      <c r="G73" s="33"/>
      <c r="H73" s="33"/>
      <c r="I73" s="5" t="s">
        <v>2</v>
      </c>
      <c r="J73" s="158">
        <v>44013</v>
      </c>
      <c r="K73" s="158">
        <v>44377</v>
      </c>
    </row>
    <row r="74" spans="1:11" ht="21.9" customHeight="1" x14ac:dyDescent="0.25">
      <c r="A74" s="41" t="s">
        <v>29</v>
      </c>
      <c r="B74" s="41">
        <v>740</v>
      </c>
      <c r="C74" s="55" t="s">
        <v>30</v>
      </c>
      <c r="D74" s="6">
        <v>5.45</v>
      </c>
      <c r="E74" s="5">
        <v>5.43</v>
      </c>
      <c r="F74" s="153">
        <v>6.52</v>
      </c>
      <c r="G74" s="33"/>
      <c r="H74" s="33"/>
      <c r="I74" s="5" t="s">
        <v>2</v>
      </c>
      <c r="J74" s="158">
        <v>44013</v>
      </c>
      <c r="K74" s="158">
        <v>44377</v>
      </c>
    </row>
    <row r="75" spans="1:11" ht="21.9" customHeight="1" x14ac:dyDescent="0.25">
      <c r="A75" s="41" t="s">
        <v>31</v>
      </c>
      <c r="B75" s="41">
        <v>741</v>
      </c>
      <c r="C75" s="55" t="s">
        <v>35</v>
      </c>
      <c r="D75" s="6">
        <v>5.45</v>
      </c>
      <c r="E75" s="5">
        <v>5.43</v>
      </c>
      <c r="F75" s="153">
        <v>6.52</v>
      </c>
      <c r="G75" s="33"/>
      <c r="H75" s="33"/>
      <c r="I75" s="5" t="s">
        <v>2</v>
      </c>
      <c r="J75" s="158">
        <v>44013</v>
      </c>
      <c r="K75" s="158">
        <v>44377</v>
      </c>
    </row>
    <row r="76" spans="1:11" ht="21.9" customHeight="1" x14ac:dyDescent="0.25">
      <c r="A76" s="41" t="s">
        <v>32</v>
      </c>
      <c r="B76" s="41">
        <v>742</v>
      </c>
      <c r="C76" s="55" t="s">
        <v>36</v>
      </c>
      <c r="D76" s="6">
        <v>40.61</v>
      </c>
      <c r="E76" s="5">
        <v>40.450000000000003</v>
      </c>
      <c r="F76" s="153">
        <v>48.54</v>
      </c>
      <c r="G76" s="33"/>
      <c r="H76" s="33"/>
      <c r="I76" s="5" t="s">
        <v>2</v>
      </c>
      <c r="J76" s="158">
        <v>44013</v>
      </c>
      <c r="K76" s="158">
        <v>44377</v>
      </c>
    </row>
    <row r="77" spans="1:11" ht="21.9" customHeight="1" x14ac:dyDescent="0.25">
      <c r="A77" s="41" t="s">
        <v>33</v>
      </c>
      <c r="B77" s="41">
        <v>743</v>
      </c>
      <c r="C77" s="55" t="s">
        <v>37</v>
      </c>
      <c r="D77" s="6">
        <v>46.04</v>
      </c>
      <c r="E77" s="5">
        <v>45.86</v>
      </c>
      <c r="F77" s="153">
        <v>55.03</v>
      </c>
      <c r="G77" s="33"/>
      <c r="H77" s="33"/>
      <c r="I77" s="5" t="s">
        <v>2</v>
      </c>
      <c r="J77" s="158">
        <v>44013</v>
      </c>
      <c r="K77" s="158">
        <v>44377</v>
      </c>
    </row>
    <row r="78" spans="1:11" ht="21.9" customHeight="1" x14ac:dyDescent="0.25">
      <c r="A78" s="41" t="s">
        <v>34</v>
      </c>
      <c r="B78" s="41">
        <v>744</v>
      </c>
      <c r="C78" s="55" t="s">
        <v>38</v>
      </c>
      <c r="D78" s="6">
        <v>48.84</v>
      </c>
      <c r="E78" s="5">
        <v>48.64</v>
      </c>
      <c r="F78" s="153">
        <v>58.37</v>
      </c>
      <c r="G78" s="33"/>
      <c r="H78" s="33"/>
      <c r="I78" s="5" t="s">
        <v>2</v>
      </c>
      <c r="J78" s="158">
        <v>44013</v>
      </c>
      <c r="K78" s="158">
        <v>44377</v>
      </c>
    </row>
    <row r="79" spans="1:11" ht="21.9" customHeight="1" x14ac:dyDescent="0.25">
      <c r="A79" s="41" t="s">
        <v>12</v>
      </c>
      <c r="B79" s="41">
        <v>761</v>
      </c>
      <c r="C79" s="55" t="s">
        <v>18</v>
      </c>
      <c r="D79" s="5">
        <v>26.2</v>
      </c>
      <c r="E79" s="5">
        <v>26.1</v>
      </c>
      <c r="F79" s="153">
        <v>31.32</v>
      </c>
      <c r="G79" s="33"/>
      <c r="H79" s="33"/>
      <c r="I79" s="5" t="s">
        <v>2</v>
      </c>
      <c r="J79" s="158">
        <v>44013</v>
      </c>
      <c r="K79" s="158">
        <v>44377</v>
      </c>
    </row>
    <row r="80" spans="1:11" ht="21.9" customHeight="1" x14ac:dyDescent="0.25">
      <c r="A80" s="41" t="s">
        <v>13</v>
      </c>
      <c r="B80" s="41">
        <v>762</v>
      </c>
      <c r="C80" s="55" t="s">
        <v>19</v>
      </c>
      <c r="D80" s="6">
        <v>34.58</v>
      </c>
      <c r="E80" s="5">
        <v>34.44</v>
      </c>
      <c r="F80" s="153">
        <v>41.33</v>
      </c>
      <c r="G80" s="33"/>
      <c r="H80" s="33"/>
      <c r="I80" s="5" t="s">
        <v>2</v>
      </c>
      <c r="J80" s="158">
        <v>44013</v>
      </c>
      <c r="K80" s="158">
        <v>44377</v>
      </c>
    </row>
    <row r="81" spans="1:11" ht="21.9" customHeight="1" x14ac:dyDescent="0.25">
      <c r="A81" s="41" t="s">
        <v>14</v>
      </c>
      <c r="B81" s="41">
        <v>763</v>
      </c>
      <c r="C81" s="55" t="s">
        <v>20</v>
      </c>
      <c r="D81" s="6">
        <v>39.29</v>
      </c>
      <c r="E81" s="5">
        <v>39.130000000000003</v>
      </c>
      <c r="F81" s="153">
        <v>46.96</v>
      </c>
      <c r="G81" s="33"/>
      <c r="H81" s="33"/>
      <c r="I81" s="5" t="s">
        <v>2</v>
      </c>
      <c r="J81" s="158">
        <v>44013</v>
      </c>
      <c r="K81" s="158">
        <v>44377</v>
      </c>
    </row>
    <row r="82" spans="1:11" ht="21.9" customHeight="1" x14ac:dyDescent="0.25">
      <c r="A82" s="41" t="s">
        <v>15</v>
      </c>
      <c r="B82" s="41">
        <v>764</v>
      </c>
      <c r="C82" s="55" t="s">
        <v>21</v>
      </c>
      <c r="D82" s="6">
        <v>42.3</v>
      </c>
      <c r="E82" s="5">
        <v>42.13</v>
      </c>
      <c r="F82" s="153">
        <v>50.56</v>
      </c>
      <c r="G82" s="33"/>
      <c r="H82" s="33"/>
      <c r="I82" s="5" t="s">
        <v>2</v>
      </c>
      <c r="J82" s="158">
        <v>44013</v>
      </c>
      <c r="K82" s="158">
        <v>44377</v>
      </c>
    </row>
    <row r="83" spans="1:11" ht="21.9" customHeight="1" x14ac:dyDescent="0.25">
      <c r="A83" s="41" t="s">
        <v>16</v>
      </c>
      <c r="B83" s="41">
        <v>765</v>
      </c>
      <c r="C83" s="55" t="s">
        <v>22</v>
      </c>
      <c r="D83" s="6">
        <v>57.67</v>
      </c>
      <c r="E83" s="5">
        <v>57.44</v>
      </c>
      <c r="F83" s="153">
        <v>68.930000000000007</v>
      </c>
      <c r="G83" s="33"/>
      <c r="H83" s="33"/>
      <c r="I83" s="5" t="s">
        <v>2</v>
      </c>
      <c r="J83" s="158">
        <v>44013</v>
      </c>
      <c r="K83" s="158">
        <v>44377</v>
      </c>
    </row>
    <row r="84" spans="1:11" ht="21.9" customHeight="1" x14ac:dyDescent="0.25">
      <c r="A84" s="41" t="s">
        <v>17</v>
      </c>
      <c r="B84" s="41">
        <v>766</v>
      </c>
      <c r="C84" s="55" t="s">
        <v>23</v>
      </c>
      <c r="D84" s="6">
        <v>90.67</v>
      </c>
      <c r="E84" s="5">
        <v>90.31</v>
      </c>
      <c r="F84" s="153">
        <v>108.37</v>
      </c>
      <c r="G84" s="33"/>
      <c r="H84" s="33"/>
      <c r="I84" s="5" t="s">
        <v>2</v>
      </c>
      <c r="J84" s="158">
        <v>44013</v>
      </c>
      <c r="K84" s="158">
        <v>44377</v>
      </c>
    </row>
    <row r="85" spans="1:11" ht="21.9" customHeight="1" x14ac:dyDescent="0.25">
      <c r="A85" s="41" t="s">
        <v>10</v>
      </c>
      <c r="B85" s="41">
        <v>767</v>
      </c>
      <c r="C85" s="55" t="s">
        <v>11</v>
      </c>
      <c r="D85" s="6">
        <v>95.58</v>
      </c>
      <c r="E85" s="5">
        <v>95.2</v>
      </c>
      <c r="F85" s="153">
        <v>114.24</v>
      </c>
      <c r="G85" s="33"/>
      <c r="H85" s="33"/>
      <c r="I85" s="5" t="s">
        <v>2</v>
      </c>
      <c r="J85" s="158">
        <v>44013</v>
      </c>
      <c r="K85" s="158">
        <v>44377</v>
      </c>
    </row>
    <row r="86" spans="1:11" ht="21.9" customHeight="1" x14ac:dyDescent="0.25">
      <c r="A86" s="41" t="s">
        <v>0</v>
      </c>
      <c r="B86" s="41">
        <v>781</v>
      </c>
      <c r="C86" s="55" t="s">
        <v>1</v>
      </c>
      <c r="D86" s="5">
        <v>30.93</v>
      </c>
      <c r="E86" s="5">
        <v>30.81</v>
      </c>
      <c r="F86" s="153">
        <v>36.97</v>
      </c>
      <c r="G86" s="33"/>
      <c r="H86" s="33"/>
      <c r="I86" s="5" t="s">
        <v>2</v>
      </c>
      <c r="J86" s="158">
        <v>44013</v>
      </c>
      <c r="K86" s="158">
        <v>44377</v>
      </c>
    </row>
    <row r="87" spans="1:11" ht="21.9" customHeight="1" x14ac:dyDescent="0.25">
      <c r="A87" s="41" t="s">
        <v>3</v>
      </c>
      <c r="B87" s="41">
        <v>782</v>
      </c>
      <c r="C87" s="55" t="s">
        <v>4</v>
      </c>
      <c r="D87" s="6">
        <v>40.61</v>
      </c>
      <c r="E87" s="5">
        <v>40.450000000000003</v>
      </c>
      <c r="F87" s="153">
        <v>48.54</v>
      </c>
      <c r="G87" s="33"/>
      <c r="H87" s="33"/>
      <c r="I87" s="5" t="s">
        <v>2</v>
      </c>
      <c r="J87" s="158">
        <v>44013</v>
      </c>
      <c r="K87" s="158">
        <v>44377</v>
      </c>
    </row>
    <row r="88" spans="1:11" ht="21.9" customHeight="1" x14ac:dyDescent="0.25">
      <c r="A88" s="41" t="s">
        <v>5</v>
      </c>
      <c r="B88" s="41">
        <v>783</v>
      </c>
      <c r="C88" s="55" t="s">
        <v>24</v>
      </c>
      <c r="D88" s="6">
        <v>46.04</v>
      </c>
      <c r="E88" s="5">
        <v>45.86</v>
      </c>
      <c r="F88" s="153">
        <v>55.03</v>
      </c>
      <c r="G88" s="33"/>
      <c r="H88" s="33"/>
      <c r="I88" s="5" t="s">
        <v>2</v>
      </c>
      <c r="J88" s="158">
        <v>44013</v>
      </c>
      <c r="K88" s="158">
        <v>44377</v>
      </c>
    </row>
    <row r="89" spans="1:11" ht="21.9" customHeight="1" x14ac:dyDescent="0.25">
      <c r="A89" s="41" t="s">
        <v>6</v>
      </c>
      <c r="B89" s="41">
        <v>784</v>
      </c>
      <c r="C89" s="55" t="s">
        <v>25</v>
      </c>
      <c r="D89" s="6">
        <v>48.84</v>
      </c>
      <c r="E89" s="5">
        <v>48.64</v>
      </c>
      <c r="F89" s="153">
        <v>58.37</v>
      </c>
      <c r="G89" s="33"/>
      <c r="H89" s="33"/>
      <c r="I89" s="5" t="s">
        <v>2</v>
      </c>
      <c r="J89" s="158">
        <v>44013</v>
      </c>
      <c r="K89" s="158">
        <v>44377</v>
      </c>
    </row>
    <row r="90" spans="1:11" ht="21.9" customHeight="1" x14ac:dyDescent="0.25">
      <c r="A90" s="41" t="s">
        <v>7</v>
      </c>
      <c r="B90" s="41">
        <v>785</v>
      </c>
      <c r="C90" s="55" t="s">
        <v>26</v>
      </c>
      <c r="D90" s="6">
        <v>63.8</v>
      </c>
      <c r="E90" s="5">
        <v>63.54</v>
      </c>
      <c r="F90" s="153">
        <v>76.25</v>
      </c>
      <c r="G90" s="33"/>
      <c r="H90" s="33"/>
      <c r="I90" s="5" t="s">
        <v>2</v>
      </c>
      <c r="J90" s="158">
        <v>44013</v>
      </c>
      <c r="K90" s="158">
        <v>44377</v>
      </c>
    </row>
    <row r="91" spans="1:11" ht="21.9" customHeight="1" x14ac:dyDescent="0.25">
      <c r="A91" s="41" t="s">
        <v>8</v>
      </c>
      <c r="B91" s="41">
        <v>786</v>
      </c>
      <c r="C91" s="55" t="s">
        <v>27</v>
      </c>
      <c r="D91" s="6">
        <v>102.13</v>
      </c>
      <c r="E91" s="5">
        <v>101.72</v>
      </c>
      <c r="F91" s="153">
        <v>122.06</v>
      </c>
      <c r="G91" s="33"/>
      <c r="H91" s="33"/>
      <c r="I91" s="5" t="s">
        <v>2</v>
      </c>
      <c r="J91" s="158">
        <v>44013</v>
      </c>
      <c r="K91" s="158">
        <v>44377</v>
      </c>
    </row>
    <row r="92" spans="1:11" s="58" customFormat="1" ht="21.9" customHeight="1" thickBot="1" x14ac:dyDescent="0.3">
      <c r="A92" s="166" t="s">
        <v>9</v>
      </c>
      <c r="B92" s="166">
        <v>787</v>
      </c>
      <c r="C92" s="165" t="s">
        <v>28</v>
      </c>
      <c r="D92" s="46">
        <v>106</v>
      </c>
      <c r="E92" s="45">
        <v>105.58</v>
      </c>
      <c r="F92" s="157">
        <v>126.7</v>
      </c>
      <c r="G92" s="51"/>
      <c r="H92" s="51"/>
      <c r="I92" s="45" t="s">
        <v>2</v>
      </c>
      <c r="J92" s="163">
        <v>44013</v>
      </c>
      <c r="K92" s="163">
        <v>44377</v>
      </c>
    </row>
    <row r="93" spans="1:11" ht="21.9" customHeight="1" x14ac:dyDescent="0.25">
      <c r="A93" s="64" t="s">
        <v>136</v>
      </c>
      <c r="B93" s="64">
        <v>490</v>
      </c>
      <c r="C93" s="65" t="s">
        <v>133</v>
      </c>
      <c r="D93" s="47">
        <v>20.89</v>
      </c>
      <c r="E93" s="43">
        <v>21.22</v>
      </c>
      <c r="F93" s="156">
        <v>25.46</v>
      </c>
      <c r="G93" s="66">
        <v>254.64</v>
      </c>
      <c r="H93" s="66">
        <v>305.52</v>
      </c>
      <c r="I93" s="42" t="s">
        <v>2</v>
      </c>
      <c r="J93" s="164">
        <v>44013</v>
      </c>
      <c r="K93" s="164">
        <v>44377</v>
      </c>
    </row>
    <row r="94" spans="1:11" ht="21.9" customHeight="1" x14ac:dyDescent="0.25">
      <c r="A94" s="40" t="s">
        <v>137</v>
      </c>
      <c r="B94" s="40">
        <v>492</v>
      </c>
      <c r="C94" s="41" t="s">
        <v>134</v>
      </c>
      <c r="D94" s="2">
        <v>31.34</v>
      </c>
      <c r="E94" s="5">
        <v>31.84</v>
      </c>
      <c r="F94" s="153">
        <v>38.21</v>
      </c>
      <c r="G94" s="52">
        <v>382.08</v>
      </c>
      <c r="H94" s="52">
        <v>458.52</v>
      </c>
      <c r="I94" s="5" t="s">
        <v>2</v>
      </c>
      <c r="J94" s="158">
        <v>44013</v>
      </c>
      <c r="K94" s="158">
        <v>44377</v>
      </c>
    </row>
    <row r="95" spans="1:11" ht="21.9" customHeight="1" x14ac:dyDescent="0.25">
      <c r="A95" s="40" t="s">
        <v>138</v>
      </c>
      <c r="B95" s="40">
        <v>493</v>
      </c>
      <c r="C95" s="41" t="s">
        <v>135</v>
      </c>
      <c r="D95" s="2">
        <v>31.34</v>
      </c>
      <c r="E95" s="5">
        <v>31.84</v>
      </c>
      <c r="F95" s="153">
        <v>38.21</v>
      </c>
      <c r="G95" s="52">
        <v>382.08</v>
      </c>
      <c r="H95" s="52">
        <v>458.52</v>
      </c>
      <c r="I95" s="5" t="s">
        <v>2</v>
      </c>
      <c r="J95" s="158">
        <v>44013</v>
      </c>
      <c r="K95" s="158">
        <v>44377</v>
      </c>
    </row>
    <row r="96" spans="1:11" ht="21.9" customHeight="1" x14ac:dyDescent="0.25">
      <c r="A96" s="40" t="s">
        <v>145</v>
      </c>
      <c r="B96" s="40">
        <v>400</v>
      </c>
      <c r="C96" s="41" t="s">
        <v>146</v>
      </c>
      <c r="D96" s="2">
        <v>2.35</v>
      </c>
      <c r="E96" s="5">
        <v>2.34</v>
      </c>
      <c r="F96" s="153">
        <v>2.81</v>
      </c>
      <c r="G96" s="52">
        <v>28.08</v>
      </c>
      <c r="H96" s="52">
        <v>33.72</v>
      </c>
      <c r="I96" s="5" t="s">
        <v>2</v>
      </c>
      <c r="J96" s="158">
        <v>44013</v>
      </c>
      <c r="K96" s="158">
        <v>44377</v>
      </c>
    </row>
    <row r="97" spans="1:11" ht="21.9" customHeight="1" x14ac:dyDescent="0.25">
      <c r="A97" s="40" t="s">
        <v>147</v>
      </c>
      <c r="B97" s="40">
        <v>401</v>
      </c>
      <c r="C97" s="41" t="s">
        <v>148</v>
      </c>
      <c r="D97" s="2">
        <v>5.19</v>
      </c>
      <c r="E97" s="5">
        <v>5.17</v>
      </c>
      <c r="F97" s="153">
        <v>6.2</v>
      </c>
      <c r="G97" s="52">
        <v>62.04</v>
      </c>
      <c r="H97" s="52">
        <v>74.400000000000006</v>
      </c>
      <c r="I97" s="5" t="s">
        <v>2</v>
      </c>
      <c r="J97" s="158">
        <v>44013</v>
      </c>
      <c r="K97" s="158">
        <v>44377</v>
      </c>
    </row>
    <row r="98" spans="1:11" ht="21.9" customHeight="1" x14ac:dyDescent="0.25">
      <c r="A98" s="40" t="s">
        <v>149</v>
      </c>
      <c r="B98" s="40">
        <v>402</v>
      </c>
      <c r="C98" s="41" t="s">
        <v>150</v>
      </c>
      <c r="D98" s="6">
        <v>13.99</v>
      </c>
      <c r="E98" s="5">
        <v>13.93</v>
      </c>
      <c r="F98" s="153">
        <v>16.72</v>
      </c>
      <c r="G98" s="52">
        <v>167.16</v>
      </c>
      <c r="H98" s="52">
        <v>200.64</v>
      </c>
      <c r="I98" s="5" t="s">
        <v>2</v>
      </c>
      <c r="J98" s="158">
        <v>44013</v>
      </c>
      <c r="K98" s="158">
        <v>44377</v>
      </c>
    </row>
    <row r="99" spans="1:11" ht="21.9" customHeight="1" x14ac:dyDescent="0.25">
      <c r="A99" s="40" t="s">
        <v>151</v>
      </c>
      <c r="B99" s="40">
        <v>403</v>
      </c>
      <c r="C99" s="41" t="s">
        <v>152</v>
      </c>
      <c r="D99" s="2">
        <v>7.8</v>
      </c>
      <c r="E99" s="5">
        <v>7.77</v>
      </c>
      <c r="F99" s="153">
        <v>9.32</v>
      </c>
      <c r="G99" s="52">
        <v>93.24</v>
      </c>
      <c r="H99" s="52">
        <v>111.84</v>
      </c>
      <c r="I99" s="5" t="s">
        <v>2</v>
      </c>
      <c r="J99" s="158">
        <v>44013</v>
      </c>
      <c r="K99" s="158">
        <v>44377</v>
      </c>
    </row>
    <row r="100" spans="1:11" ht="21.9" customHeight="1" x14ac:dyDescent="0.25">
      <c r="A100" s="40" t="s">
        <v>153</v>
      </c>
      <c r="B100" s="40">
        <v>404</v>
      </c>
      <c r="C100" s="41" t="s">
        <v>154</v>
      </c>
      <c r="D100" s="2">
        <v>15.39</v>
      </c>
      <c r="E100" s="5">
        <v>15.33</v>
      </c>
      <c r="F100" s="153">
        <v>18.399999999999999</v>
      </c>
      <c r="G100" s="52">
        <v>183.96</v>
      </c>
      <c r="H100" s="52">
        <v>220.79999999999998</v>
      </c>
      <c r="I100" s="5" t="s">
        <v>2</v>
      </c>
      <c r="J100" s="158">
        <v>44013</v>
      </c>
      <c r="K100" s="158">
        <v>44377</v>
      </c>
    </row>
    <row r="101" spans="1:11" ht="21.9" customHeight="1" x14ac:dyDescent="0.25">
      <c r="A101" s="40" t="s">
        <v>155</v>
      </c>
      <c r="B101" s="40">
        <v>405</v>
      </c>
      <c r="C101" s="41" t="s">
        <v>156</v>
      </c>
      <c r="D101" s="2">
        <v>11.42</v>
      </c>
      <c r="E101" s="5">
        <v>11.37</v>
      </c>
      <c r="F101" s="153">
        <v>13.64</v>
      </c>
      <c r="G101" s="52">
        <v>136.44</v>
      </c>
      <c r="H101" s="52">
        <v>163.68</v>
      </c>
      <c r="I101" s="5" t="s">
        <v>2</v>
      </c>
      <c r="J101" s="158">
        <v>44013</v>
      </c>
      <c r="K101" s="158">
        <v>44377</v>
      </c>
    </row>
    <row r="102" spans="1:11" ht="21.9" customHeight="1" x14ac:dyDescent="0.25">
      <c r="A102" s="40" t="s">
        <v>157</v>
      </c>
      <c r="B102" s="40">
        <v>406</v>
      </c>
      <c r="C102" s="41" t="s">
        <v>158</v>
      </c>
      <c r="D102" s="2">
        <v>16.149999999999999</v>
      </c>
      <c r="E102" s="5">
        <v>16.09</v>
      </c>
      <c r="F102" s="153">
        <v>19.309999999999999</v>
      </c>
      <c r="G102" s="52">
        <v>193.07999999999998</v>
      </c>
      <c r="H102" s="52">
        <v>231.71999999999997</v>
      </c>
      <c r="I102" s="5" t="s">
        <v>2</v>
      </c>
      <c r="J102" s="158">
        <v>44013</v>
      </c>
      <c r="K102" s="158">
        <v>44377</v>
      </c>
    </row>
    <row r="103" spans="1:11" ht="21.9" customHeight="1" x14ac:dyDescent="0.25">
      <c r="A103" s="40" t="s">
        <v>159</v>
      </c>
      <c r="B103" s="40">
        <v>407</v>
      </c>
      <c r="C103" s="41" t="s">
        <v>160</v>
      </c>
      <c r="D103" s="6">
        <v>16.5</v>
      </c>
      <c r="E103" s="5">
        <v>16.43</v>
      </c>
      <c r="F103" s="153">
        <v>19.72</v>
      </c>
      <c r="G103" s="52">
        <v>197.16</v>
      </c>
      <c r="H103" s="52">
        <v>236.64</v>
      </c>
      <c r="I103" s="5" t="s">
        <v>2</v>
      </c>
      <c r="J103" s="158">
        <v>44013</v>
      </c>
      <c r="K103" s="158">
        <v>44377</v>
      </c>
    </row>
    <row r="104" spans="1:11" ht="21.9" customHeight="1" x14ac:dyDescent="0.25">
      <c r="A104" s="40" t="s">
        <v>161</v>
      </c>
      <c r="B104" s="40">
        <v>408</v>
      </c>
      <c r="C104" s="41" t="s">
        <v>162</v>
      </c>
      <c r="D104" s="2">
        <v>16.149999999999999</v>
      </c>
      <c r="E104" s="5">
        <v>16.09</v>
      </c>
      <c r="F104" s="153">
        <v>19.309999999999999</v>
      </c>
      <c r="G104" s="52">
        <v>193.07999999999998</v>
      </c>
      <c r="H104" s="52">
        <v>231.71999999999997</v>
      </c>
      <c r="I104" s="5" t="s">
        <v>2</v>
      </c>
      <c r="J104" s="158">
        <v>44013</v>
      </c>
      <c r="K104" s="158">
        <v>44377</v>
      </c>
    </row>
    <row r="105" spans="1:11" ht="21.9" customHeight="1" x14ac:dyDescent="0.25">
      <c r="A105" s="40" t="s">
        <v>163</v>
      </c>
      <c r="B105" s="40">
        <v>409</v>
      </c>
      <c r="C105" s="41" t="s">
        <v>164</v>
      </c>
      <c r="D105" s="2">
        <v>20.72</v>
      </c>
      <c r="E105" s="5">
        <v>20.64</v>
      </c>
      <c r="F105" s="153">
        <v>24.77</v>
      </c>
      <c r="G105" s="52">
        <v>247.68</v>
      </c>
      <c r="H105" s="52">
        <v>297.24</v>
      </c>
      <c r="I105" s="5" t="s">
        <v>2</v>
      </c>
      <c r="J105" s="158">
        <v>44013</v>
      </c>
      <c r="K105" s="158">
        <v>44377</v>
      </c>
    </row>
    <row r="106" spans="1:11" ht="21.9" customHeight="1" x14ac:dyDescent="0.25">
      <c r="A106" s="40" t="s">
        <v>165</v>
      </c>
      <c r="B106" s="40">
        <v>410</v>
      </c>
      <c r="C106" s="41" t="s">
        <v>166</v>
      </c>
      <c r="D106" s="2">
        <v>19.45</v>
      </c>
      <c r="E106" s="5">
        <v>19.37</v>
      </c>
      <c r="F106" s="153">
        <v>23.24</v>
      </c>
      <c r="G106" s="52">
        <v>232.44</v>
      </c>
      <c r="H106" s="52">
        <v>278.88</v>
      </c>
      <c r="I106" s="5" t="s">
        <v>2</v>
      </c>
      <c r="J106" s="158">
        <v>44013</v>
      </c>
      <c r="K106" s="158">
        <v>44377</v>
      </c>
    </row>
    <row r="107" spans="1:11" ht="21.9" customHeight="1" x14ac:dyDescent="0.25">
      <c r="A107" s="40" t="s">
        <v>167</v>
      </c>
      <c r="B107" s="40">
        <v>411</v>
      </c>
      <c r="C107" s="41" t="s">
        <v>168</v>
      </c>
      <c r="D107" s="2">
        <v>24.23</v>
      </c>
      <c r="E107" s="5">
        <v>24.13</v>
      </c>
      <c r="F107" s="153">
        <v>28.96</v>
      </c>
      <c r="G107" s="52">
        <v>289.56</v>
      </c>
      <c r="H107" s="52">
        <v>347.52</v>
      </c>
      <c r="I107" s="5" t="s">
        <v>2</v>
      </c>
      <c r="J107" s="158">
        <v>44013</v>
      </c>
      <c r="K107" s="158">
        <v>44377</v>
      </c>
    </row>
    <row r="108" spans="1:11" ht="21.9" customHeight="1" x14ac:dyDescent="0.25">
      <c r="A108" s="40" t="s">
        <v>169</v>
      </c>
      <c r="B108" s="40">
        <v>412</v>
      </c>
      <c r="C108" s="41" t="s">
        <v>170</v>
      </c>
      <c r="D108" s="2">
        <v>24.59</v>
      </c>
      <c r="E108" s="5">
        <v>24.49</v>
      </c>
      <c r="F108" s="153">
        <v>29.39</v>
      </c>
      <c r="G108" s="52">
        <v>293.88</v>
      </c>
      <c r="H108" s="52">
        <v>352.68</v>
      </c>
      <c r="I108" s="5" t="s">
        <v>2</v>
      </c>
      <c r="J108" s="158">
        <v>44013</v>
      </c>
      <c r="K108" s="158">
        <v>44377</v>
      </c>
    </row>
    <row r="109" spans="1:11" ht="21.9" customHeight="1" x14ac:dyDescent="0.25">
      <c r="A109" s="40" t="s">
        <v>171</v>
      </c>
      <c r="B109" s="40">
        <v>413</v>
      </c>
      <c r="C109" s="41" t="s">
        <v>435</v>
      </c>
      <c r="D109" s="2">
        <v>25.52</v>
      </c>
      <c r="E109" s="5">
        <v>25.42</v>
      </c>
      <c r="F109" s="153">
        <v>30.5</v>
      </c>
      <c r="G109" s="52">
        <v>305.04000000000002</v>
      </c>
      <c r="H109" s="52">
        <v>366</v>
      </c>
      <c r="I109" s="5" t="s">
        <v>2</v>
      </c>
      <c r="J109" s="158">
        <v>44013</v>
      </c>
      <c r="K109" s="158">
        <v>44377</v>
      </c>
    </row>
    <row r="110" spans="1:11" ht="21.9" customHeight="1" x14ac:dyDescent="0.25">
      <c r="A110" s="40" t="s">
        <v>172</v>
      </c>
      <c r="B110" s="40">
        <v>414</v>
      </c>
      <c r="C110" s="41" t="s">
        <v>173</v>
      </c>
      <c r="D110" s="2">
        <v>32.15</v>
      </c>
      <c r="E110" s="5">
        <v>32.020000000000003</v>
      </c>
      <c r="F110" s="153">
        <v>38.42</v>
      </c>
      <c r="G110" s="52">
        <v>384.24</v>
      </c>
      <c r="H110" s="52">
        <v>461.04</v>
      </c>
      <c r="I110" s="5" t="s">
        <v>2</v>
      </c>
      <c r="J110" s="158">
        <v>44013</v>
      </c>
      <c r="K110" s="158">
        <v>44377</v>
      </c>
    </row>
    <row r="111" spans="1:11" ht="21.9" customHeight="1" x14ac:dyDescent="0.25">
      <c r="A111" s="40" t="s">
        <v>174</v>
      </c>
      <c r="B111" s="40">
        <v>415</v>
      </c>
      <c r="C111" s="41" t="s">
        <v>175</v>
      </c>
      <c r="D111" s="2">
        <v>30.44</v>
      </c>
      <c r="E111" s="5">
        <v>30.32</v>
      </c>
      <c r="F111" s="153">
        <v>36.380000000000003</v>
      </c>
      <c r="G111" s="52">
        <v>363.84000000000003</v>
      </c>
      <c r="H111" s="52">
        <v>436.56000000000006</v>
      </c>
      <c r="I111" s="5" t="s">
        <v>2</v>
      </c>
      <c r="J111" s="158">
        <v>44013</v>
      </c>
      <c r="K111" s="158">
        <v>44377</v>
      </c>
    </row>
    <row r="112" spans="1:11" ht="21.9" customHeight="1" x14ac:dyDescent="0.25">
      <c r="A112" s="40" t="s">
        <v>176</v>
      </c>
      <c r="B112" s="40">
        <v>416</v>
      </c>
      <c r="C112" s="41" t="s">
        <v>177</v>
      </c>
      <c r="D112" s="2">
        <v>39.14</v>
      </c>
      <c r="E112" s="5">
        <v>38.979999999999997</v>
      </c>
      <c r="F112" s="153">
        <v>46.78</v>
      </c>
      <c r="G112" s="52">
        <v>467.76</v>
      </c>
      <c r="H112" s="52">
        <v>561.36</v>
      </c>
      <c r="I112" s="5" t="s">
        <v>2</v>
      </c>
      <c r="J112" s="158">
        <v>44013</v>
      </c>
      <c r="K112" s="158">
        <v>44377</v>
      </c>
    </row>
    <row r="113" spans="1:11" ht="21.9" customHeight="1" x14ac:dyDescent="0.25">
      <c r="A113" s="40" t="s">
        <v>178</v>
      </c>
      <c r="B113" s="40">
        <v>417</v>
      </c>
      <c r="C113" s="41" t="s">
        <v>179</v>
      </c>
      <c r="D113" s="2">
        <v>43.5</v>
      </c>
      <c r="E113" s="5">
        <v>43.33</v>
      </c>
      <c r="F113" s="153">
        <v>52</v>
      </c>
      <c r="G113" s="52">
        <v>519.96</v>
      </c>
      <c r="H113" s="52">
        <v>624</v>
      </c>
      <c r="I113" s="5" t="s">
        <v>2</v>
      </c>
      <c r="J113" s="158">
        <v>44013</v>
      </c>
      <c r="K113" s="158">
        <v>44377</v>
      </c>
    </row>
    <row r="114" spans="1:11" ht="21.9" customHeight="1" x14ac:dyDescent="0.25">
      <c r="A114" s="41" t="s">
        <v>530</v>
      </c>
      <c r="B114" s="41">
        <v>521</v>
      </c>
      <c r="C114" s="41" t="s">
        <v>500</v>
      </c>
      <c r="D114" s="6">
        <v>56.21</v>
      </c>
      <c r="E114" s="5">
        <v>55.99</v>
      </c>
      <c r="F114" s="153">
        <v>67.19</v>
      </c>
      <c r="G114" s="52">
        <v>671.88</v>
      </c>
      <c r="H114" s="52">
        <v>806.28</v>
      </c>
      <c r="I114" s="5" t="s">
        <v>2</v>
      </c>
      <c r="J114" s="158">
        <v>44013</v>
      </c>
      <c r="K114" s="158">
        <v>44377</v>
      </c>
    </row>
    <row r="115" spans="1:11" ht="21.9" customHeight="1" x14ac:dyDescent="0.25">
      <c r="A115" s="41" t="s">
        <v>531</v>
      </c>
      <c r="B115" s="41">
        <v>522</v>
      </c>
      <c r="C115" s="41" t="s">
        <v>501</v>
      </c>
      <c r="D115" s="6">
        <v>108.85</v>
      </c>
      <c r="E115" s="5">
        <v>108.41</v>
      </c>
      <c r="F115" s="153">
        <v>130.09</v>
      </c>
      <c r="G115" s="52">
        <v>1300.92</v>
      </c>
      <c r="H115" s="52">
        <v>1561.08</v>
      </c>
      <c r="I115" s="5" t="s">
        <v>2</v>
      </c>
      <c r="J115" s="158">
        <v>44013</v>
      </c>
      <c r="K115" s="158">
        <v>44377</v>
      </c>
    </row>
    <row r="116" spans="1:11" ht="21.9" customHeight="1" x14ac:dyDescent="0.25">
      <c r="A116" s="40" t="s">
        <v>180</v>
      </c>
      <c r="B116" s="41">
        <v>436</v>
      </c>
      <c r="C116" s="41" t="s">
        <v>181</v>
      </c>
      <c r="D116" s="5">
        <v>7.8</v>
      </c>
      <c r="E116" s="5">
        <v>7.77</v>
      </c>
      <c r="F116" s="153">
        <v>9.32</v>
      </c>
      <c r="G116" s="52">
        <v>93.24</v>
      </c>
      <c r="H116" s="52">
        <v>111.84</v>
      </c>
      <c r="I116" s="3" t="s">
        <v>2</v>
      </c>
      <c r="J116" s="158">
        <v>44013</v>
      </c>
      <c r="K116" s="158">
        <v>44377</v>
      </c>
    </row>
    <row r="117" spans="1:11" ht="21.9" customHeight="1" x14ac:dyDescent="0.25">
      <c r="A117" s="40" t="s">
        <v>182</v>
      </c>
      <c r="B117" s="40">
        <v>437</v>
      </c>
      <c r="C117" s="41" t="s">
        <v>183</v>
      </c>
      <c r="D117" s="2">
        <v>36.119999999999997</v>
      </c>
      <c r="E117" s="5">
        <v>35.979999999999997</v>
      </c>
      <c r="F117" s="153">
        <v>43.18</v>
      </c>
      <c r="G117" s="52">
        <v>431.76</v>
      </c>
      <c r="H117" s="52">
        <v>518.16</v>
      </c>
      <c r="I117" s="3" t="s">
        <v>2</v>
      </c>
      <c r="J117" s="158">
        <v>44013</v>
      </c>
      <c r="K117" s="158">
        <v>44377</v>
      </c>
    </row>
    <row r="118" spans="1:11" ht="21.9" customHeight="1" x14ac:dyDescent="0.25">
      <c r="A118" s="40" t="s">
        <v>184</v>
      </c>
      <c r="B118" s="40">
        <v>438</v>
      </c>
      <c r="C118" s="41" t="s">
        <v>185</v>
      </c>
      <c r="D118" s="2">
        <v>36.119999999999997</v>
      </c>
      <c r="E118" s="5">
        <v>35.979999999999997</v>
      </c>
      <c r="F118" s="153">
        <v>43.18</v>
      </c>
      <c r="G118" s="52">
        <v>431.76</v>
      </c>
      <c r="H118" s="52">
        <v>518.16</v>
      </c>
      <c r="I118" s="3" t="s">
        <v>2</v>
      </c>
      <c r="J118" s="158">
        <v>44013</v>
      </c>
      <c r="K118" s="158">
        <v>44377</v>
      </c>
    </row>
    <row r="119" spans="1:11" ht="21.9" customHeight="1" x14ac:dyDescent="0.25">
      <c r="A119" s="40" t="s">
        <v>186</v>
      </c>
      <c r="B119" s="40">
        <v>439</v>
      </c>
      <c r="C119" s="41" t="s">
        <v>187</v>
      </c>
      <c r="D119" s="2">
        <v>48.41</v>
      </c>
      <c r="E119" s="5">
        <v>48.22</v>
      </c>
      <c r="F119" s="153">
        <v>57.86</v>
      </c>
      <c r="G119" s="52">
        <v>578.64</v>
      </c>
      <c r="H119" s="52">
        <v>694.31999999999994</v>
      </c>
      <c r="I119" s="3" t="s">
        <v>2</v>
      </c>
      <c r="J119" s="158">
        <v>44013</v>
      </c>
      <c r="K119" s="158">
        <v>44377</v>
      </c>
    </row>
    <row r="120" spans="1:11" ht="21.9" customHeight="1" x14ac:dyDescent="0.25">
      <c r="A120" s="40" t="s">
        <v>188</v>
      </c>
      <c r="B120" s="40">
        <v>440</v>
      </c>
      <c r="C120" s="41" t="s">
        <v>189</v>
      </c>
      <c r="D120" s="2">
        <v>48.41</v>
      </c>
      <c r="E120" s="5">
        <v>48.22</v>
      </c>
      <c r="F120" s="153">
        <v>57.86</v>
      </c>
      <c r="G120" s="52">
        <v>578.64</v>
      </c>
      <c r="H120" s="52">
        <v>694.31999999999994</v>
      </c>
      <c r="I120" s="3" t="s">
        <v>2</v>
      </c>
      <c r="J120" s="158">
        <v>44013</v>
      </c>
      <c r="K120" s="158">
        <v>44377</v>
      </c>
    </row>
    <row r="121" spans="1:11" ht="21.9" customHeight="1" x14ac:dyDescent="0.25">
      <c r="A121" s="40" t="s">
        <v>190</v>
      </c>
      <c r="B121" s="40">
        <v>441</v>
      </c>
      <c r="C121" s="41" t="s">
        <v>191</v>
      </c>
      <c r="D121" s="2">
        <v>57.48</v>
      </c>
      <c r="E121" s="5">
        <v>57.25</v>
      </c>
      <c r="F121" s="153">
        <v>68.7</v>
      </c>
      <c r="G121" s="52">
        <v>687</v>
      </c>
      <c r="H121" s="52">
        <v>824.40000000000009</v>
      </c>
      <c r="I121" s="3" t="s">
        <v>2</v>
      </c>
      <c r="J121" s="158">
        <v>44013</v>
      </c>
      <c r="K121" s="158">
        <v>44377</v>
      </c>
    </row>
    <row r="122" spans="1:11" ht="21.9" customHeight="1" x14ac:dyDescent="0.25">
      <c r="A122" s="40" t="s">
        <v>192</v>
      </c>
      <c r="B122" s="40">
        <v>442</v>
      </c>
      <c r="C122" s="41" t="s">
        <v>193</v>
      </c>
      <c r="D122" s="2">
        <v>57.48</v>
      </c>
      <c r="E122" s="5">
        <v>57.25</v>
      </c>
      <c r="F122" s="153">
        <v>68.7</v>
      </c>
      <c r="G122" s="52">
        <v>687</v>
      </c>
      <c r="H122" s="52">
        <v>824.40000000000009</v>
      </c>
      <c r="I122" s="3" t="s">
        <v>2</v>
      </c>
      <c r="J122" s="158">
        <v>44013</v>
      </c>
      <c r="K122" s="158">
        <v>44377</v>
      </c>
    </row>
    <row r="123" spans="1:11" ht="21.9" customHeight="1" x14ac:dyDescent="0.25">
      <c r="A123" s="40" t="s">
        <v>194</v>
      </c>
      <c r="B123" s="40">
        <v>443</v>
      </c>
      <c r="C123" s="41" t="s">
        <v>195</v>
      </c>
      <c r="D123" s="2">
        <v>65.33</v>
      </c>
      <c r="E123" s="5">
        <v>65.069999999999993</v>
      </c>
      <c r="F123" s="153">
        <v>78.08</v>
      </c>
      <c r="G123" s="52">
        <v>780.83999999999992</v>
      </c>
      <c r="H123" s="52">
        <v>936.96</v>
      </c>
      <c r="I123" s="3" t="s">
        <v>2</v>
      </c>
      <c r="J123" s="158">
        <v>44013</v>
      </c>
      <c r="K123" s="158">
        <v>44377</v>
      </c>
    </row>
    <row r="124" spans="1:11" ht="21.9" customHeight="1" x14ac:dyDescent="0.25">
      <c r="A124" s="40" t="s">
        <v>196</v>
      </c>
      <c r="B124" s="40">
        <v>444</v>
      </c>
      <c r="C124" s="41" t="s">
        <v>197</v>
      </c>
      <c r="D124" s="2">
        <v>83.24</v>
      </c>
      <c r="E124" s="5">
        <v>82.91</v>
      </c>
      <c r="F124" s="153">
        <v>99.49</v>
      </c>
      <c r="G124" s="52">
        <v>994.92</v>
      </c>
      <c r="H124" s="52">
        <v>1193.8799999999999</v>
      </c>
      <c r="I124" s="3" t="s">
        <v>2</v>
      </c>
      <c r="J124" s="158">
        <v>44013</v>
      </c>
      <c r="K124" s="158">
        <v>44377</v>
      </c>
    </row>
    <row r="125" spans="1:11" ht="21.9" customHeight="1" x14ac:dyDescent="0.25">
      <c r="A125" s="40" t="s">
        <v>198</v>
      </c>
      <c r="B125" s="40">
        <v>445</v>
      </c>
      <c r="C125" s="41" t="s">
        <v>199</v>
      </c>
      <c r="D125" s="2">
        <v>126.72</v>
      </c>
      <c r="E125" s="5">
        <v>126.21</v>
      </c>
      <c r="F125" s="153">
        <v>151.44999999999999</v>
      </c>
      <c r="G125" s="52">
        <v>1514.52</v>
      </c>
      <c r="H125" s="52">
        <v>1817.3999999999999</v>
      </c>
      <c r="I125" s="3" t="s">
        <v>2</v>
      </c>
      <c r="J125" s="158">
        <v>44013</v>
      </c>
      <c r="K125" s="158">
        <v>44377</v>
      </c>
    </row>
    <row r="126" spans="1:11" ht="21.9" customHeight="1" x14ac:dyDescent="0.25">
      <c r="A126" s="40" t="s">
        <v>200</v>
      </c>
      <c r="B126" s="40">
        <v>446</v>
      </c>
      <c r="C126" s="41" t="s">
        <v>201</v>
      </c>
      <c r="D126" s="2">
        <v>118.45</v>
      </c>
      <c r="E126" s="5">
        <v>117.98</v>
      </c>
      <c r="F126" s="153">
        <v>141.58000000000001</v>
      </c>
      <c r="G126" s="52">
        <v>1415.76</v>
      </c>
      <c r="H126" s="52">
        <v>1698.96</v>
      </c>
      <c r="I126" s="3" t="s">
        <v>2</v>
      </c>
      <c r="J126" s="158">
        <v>44013</v>
      </c>
      <c r="K126" s="158">
        <v>44377</v>
      </c>
    </row>
    <row r="127" spans="1:11" ht="21.9" customHeight="1" x14ac:dyDescent="0.25">
      <c r="A127" s="40" t="s">
        <v>202</v>
      </c>
      <c r="B127" s="40">
        <v>447</v>
      </c>
      <c r="C127" s="41" t="s">
        <v>203</v>
      </c>
      <c r="D127" s="2">
        <v>138.15</v>
      </c>
      <c r="E127" s="5">
        <v>137.6</v>
      </c>
      <c r="F127" s="153">
        <v>165.12</v>
      </c>
      <c r="G127" s="52">
        <v>1651.1999999999998</v>
      </c>
      <c r="H127" s="52">
        <v>1981.44</v>
      </c>
      <c r="I127" s="3" t="s">
        <v>2</v>
      </c>
      <c r="J127" s="158">
        <v>44013</v>
      </c>
      <c r="K127" s="158">
        <v>44377</v>
      </c>
    </row>
    <row r="128" spans="1:11" ht="21.9" customHeight="1" x14ac:dyDescent="0.25">
      <c r="A128" s="40" t="s">
        <v>204</v>
      </c>
      <c r="B128" s="40">
        <v>448</v>
      </c>
      <c r="C128" s="41" t="s">
        <v>205</v>
      </c>
      <c r="D128" s="2">
        <v>127.42</v>
      </c>
      <c r="E128" s="5">
        <v>126.91</v>
      </c>
      <c r="F128" s="153">
        <v>152.29</v>
      </c>
      <c r="G128" s="52">
        <v>1522.92</v>
      </c>
      <c r="H128" s="52">
        <v>1827.48</v>
      </c>
      <c r="I128" s="3" t="s">
        <v>2</v>
      </c>
      <c r="J128" s="158">
        <v>44013</v>
      </c>
      <c r="K128" s="158">
        <v>44377</v>
      </c>
    </row>
    <row r="129" spans="1:11" ht="21.9" customHeight="1" x14ac:dyDescent="0.25">
      <c r="A129" s="40" t="s">
        <v>206</v>
      </c>
      <c r="B129" s="40">
        <v>449</v>
      </c>
      <c r="C129" s="41" t="s">
        <v>207</v>
      </c>
      <c r="D129" s="2">
        <v>168.56</v>
      </c>
      <c r="E129" s="5">
        <v>167.89</v>
      </c>
      <c r="F129" s="153">
        <v>201.47</v>
      </c>
      <c r="G129" s="52">
        <v>2014.6799999999998</v>
      </c>
      <c r="H129" s="52">
        <v>2417.64</v>
      </c>
      <c r="I129" s="3" t="s">
        <v>2</v>
      </c>
      <c r="J129" s="158">
        <v>44013</v>
      </c>
      <c r="K129" s="158">
        <v>44377</v>
      </c>
    </row>
    <row r="130" spans="1:11" ht="21.9" customHeight="1" x14ac:dyDescent="0.25">
      <c r="A130" s="40" t="s">
        <v>208</v>
      </c>
      <c r="B130" s="41">
        <v>450</v>
      </c>
      <c r="C130" s="41" t="s">
        <v>209</v>
      </c>
      <c r="D130" s="6">
        <v>207.83</v>
      </c>
      <c r="E130" s="5">
        <v>207</v>
      </c>
      <c r="F130" s="153">
        <v>248.4</v>
      </c>
      <c r="G130" s="52">
        <v>2484</v>
      </c>
      <c r="H130" s="52">
        <v>2980.8</v>
      </c>
      <c r="I130" s="3" t="s">
        <v>2</v>
      </c>
      <c r="J130" s="158">
        <v>44013</v>
      </c>
      <c r="K130" s="158">
        <v>44377</v>
      </c>
    </row>
    <row r="131" spans="1:11" ht="21.9" customHeight="1" x14ac:dyDescent="0.25">
      <c r="A131" s="41" t="s">
        <v>504</v>
      </c>
      <c r="B131" s="41">
        <v>503</v>
      </c>
      <c r="C131" s="41" t="s">
        <v>496</v>
      </c>
      <c r="D131" s="5">
        <v>296.89999999999998</v>
      </c>
      <c r="E131" s="5">
        <v>295.70999999999998</v>
      </c>
      <c r="F131" s="153">
        <v>354.85</v>
      </c>
      <c r="G131" s="52">
        <v>3548.5199999999995</v>
      </c>
      <c r="H131" s="52">
        <v>4258.2000000000007</v>
      </c>
      <c r="I131" s="5" t="s">
        <v>2</v>
      </c>
      <c r="J131" s="158">
        <v>44013</v>
      </c>
      <c r="K131" s="158">
        <v>44377</v>
      </c>
    </row>
    <row r="132" spans="1:11" ht="21.9" customHeight="1" x14ac:dyDescent="0.25">
      <c r="A132" s="41" t="s">
        <v>505</v>
      </c>
      <c r="B132" s="41">
        <v>504</v>
      </c>
      <c r="C132" s="41" t="s">
        <v>497</v>
      </c>
      <c r="D132" s="5">
        <v>377.3</v>
      </c>
      <c r="E132" s="5">
        <v>375.79</v>
      </c>
      <c r="F132" s="153">
        <v>450.95</v>
      </c>
      <c r="G132" s="52">
        <v>4509.4800000000005</v>
      </c>
      <c r="H132" s="52">
        <v>5411.4</v>
      </c>
      <c r="I132" s="5" t="s">
        <v>2</v>
      </c>
      <c r="J132" s="158">
        <v>44013</v>
      </c>
      <c r="K132" s="158">
        <v>44377</v>
      </c>
    </row>
    <row r="133" spans="1:11" ht="21.9" customHeight="1" x14ac:dyDescent="0.25">
      <c r="A133" s="40" t="s">
        <v>210</v>
      </c>
      <c r="B133" s="40">
        <v>451</v>
      </c>
      <c r="C133" s="41" t="s">
        <v>211</v>
      </c>
      <c r="D133" s="2">
        <v>6.84</v>
      </c>
      <c r="E133" s="5">
        <v>6.81</v>
      </c>
      <c r="F133" s="153">
        <v>8.17</v>
      </c>
      <c r="G133" s="52">
        <v>81.72</v>
      </c>
      <c r="H133" s="52">
        <v>98.039999999999992</v>
      </c>
      <c r="I133" s="3" t="s">
        <v>2</v>
      </c>
      <c r="J133" s="158">
        <v>44013</v>
      </c>
      <c r="K133" s="158">
        <v>44377</v>
      </c>
    </row>
    <row r="134" spans="1:11" ht="21.9" customHeight="1" x14ac:dyDescent="0.25">
      <c r="A134" s="40" t="s">
        <v>212</v>
      </c>
      <c r="B134" s="40">
        <v>452</v>
      </c>
      <c r="C134" s="41" t="s">
        <v>213</v>
      </c>
      <c r="D134" s="2">
        <v>42.38</v>
      </c>
      <c r="E134" s="5">
        <v>42.21</v>
      </c>
      <c r="F134" s="153">
        <v>50.65</v>
      </c>
      <c r="G134" s="52">
        <v>506.52</v>
      </c>
      <c r="H134" s="52">
        <v>607.79999999999995</v>
      </c>
      <c r="I134" s="3" t="s">
        <v>2</v>
      </c>
      <c r="J134" s="158">
        <v>44013</v>
      </c>
      <c r="K134" s="158">
        <v>44377</v>
      </c>
    </row>
    <row r="135" spans="1:11" ht="21.9" customHeight="1" x14ac:dyDescent="0.25">
      <c r="A135" s="40" t="s">
        <v>214</v>
      </c>
      <c r="B135" s="40">
        <v>453</v>
      </c>
      <c r="C135" s="41" t="s">
        <v>215</v>
      </c>
      <c r="D135" s="2">
        <v>51.47</v>
      </c>
      <c r="E135" s="5">
        <v>51.26</v>
      </c>
      <c r="F135" s="153">
        <v>61.51</v>
      </c>
      <c r="G135" s="52">
        <v>615.12</v>
      </c>
      <c r="H135" s="52">
        <v>738.12</v>
      </c>
      <c r="I135" s="3" t="s">
        <v>2</v>
      </c>
      <c r="J135" s="158">
        <v>44013</v>
      </c>
      <c r="K135" s="158">
        <v>44377</v>
      </c>
    </row>
    <row r="136" spans="1:11" ht="21.9" customHeight="1" x14ac:dyDescent="0.25">
      <c r="A136" s="40" t="s">
        <v>216</v>
      </c>
      <c r="B136" s="40">
        <v>454</v>
      </c>
      <c r="C136" s="41" t="s">
        <v>217</v>
      </c>
      <c r="D136" s="2">
        <v>64.569999999999993</v>
      </c>
      <c r="E136" s="5">
        <v>64.31</v>
      </c>
      <c r="F136" s="153">
        <v>77.17</v>
      </c>
      <c r="G136" s="52">
        <v>771.72</v>
      </c>
      <c r="H136" s="52">
        <v>926.04</v>
      </c>
      <c r="I136" s="3" t="s">
        <v>2</v>
      </c>
      <c r="J136" s="158">
        <v>44013</v>
      </c>
      <c r="K136" s="158">
        <v>44377</v>
      </c>
    </row>
    <row r="137" spans="1:11" ht="21.9" customHeight="1" x14ac:dyDescent="0.25">
      <c r="A137" s="40" t="s">
        <v>218</v>
      </c>
      <c r="B137" s="40">
        <v>455</v>
      </c>
      <c r="C137" s="41" t="s">
        <v>219</v>
      </c>
      <c r="D137" s="2">
        <v>86.17</v>
      </c>
      <c r="E137" s="5">
        <v>85.83</v>
      </c>
      <c r="F137" s="153">
        <v>103</v>
      </c>
      <c r="G137" s="52">
        <v>1029.96</v>
      </c>
      <c r="H137" s="52">
        <v>1236</v>
      </c>
      <c r="I137" s="3" t="s">
        <v>2</v>
      </c>
      <c r="J137" s="158">
        <v>44013</v>
      </c>
      <c r="K137" s="158">
        <v>44377</v>
      </c>
    </row>
    <row r="138" spans="1:11" ht="21.9" customHeight="1" x14ac:dyDescent="0.25">
      <c r="A138" s="40" t="s">
        <v>220</v>
      </c>
      <c r="B138" s="40">
        <v>456</v>
      </c>
      <c r="C138" s="41" t="s">
        <v>221</v>
      </c>
      <c r="D138" s="2">
        <v>82.92</v>
      </c>
      <c r="E138" s="5">
        <v>82.59</v>
      </c>
      <c r="F138" s="153">
        <v>99.11</v>
      </c>
      <c r="G138" s="52">
        <v>991.08</v>
      </c>
      <c r="H138" s="52">
        <v>1189.32</v>
      </c>
      <c r="I138" s="5" t="s">
        <v>2</v>
      </c>
      <c r="J138" s="158">
        <v>44013</v>
      </c>
      <c r="K138" s="158">
        <v>44377</v>
      </c>
    </row>
    <row r="139" spans="1:11" ht="21.9" customHeight="1" x14ac:dyDescent="0.25">
      <c r="A139" s="40" t="s">
        <v>222</v>
      </c>
      <c r="B139" s="40">
        <v>457</v>
      </c>
      <c r="C139" s="41" t="s">
        <v>223</v>
      </c>
      <c r="D139" s="2">
        <v>117.12</v>
      </c>
      <c r="E139" s="5">
        <v>116.65</v>
      </c>
      <c r="F139" s="153">
        <v>139.97999999999999</v>
      </c>
      <c r="G139" s="52">
        <v>1399.8000000000002</v>
      </c>
      <c r="H139" s="52">
        <v>1679.7599999999998</v>
      </c>
      <c r="I139" s="3" t="s">
        <v>2</v>
      </c>
      <c r="J139" s="158">
        <v>44013</v>
      </c>
      <c r="K139" s="158">
        <v>44377</v>
      </c>
    </row>
    <row r="140" spans="1:11" ht="21.9" customHeight="1" x14ac:dyDescent="0.25">
      <c r="A140" s="40" t="s">
        <v>224</v>
      </c>
      <c r="B140" s="40">
        <v>458</v>
      </c>
      <c r="C140" s="41" t="s">
        <v>225</v>
      </c>
      <c r="D140" s="2">
        <v>127.36</v>
      </c>
      <c r="E140" s="5">
        <v>126.85</v>
      </c>
      <c r="F140" s="153">
        <v>152.22</v>
      </c>
      <c r="G140" s="52">
        <v>1522.1999999999998</v>
      </c>
      <c r="H140" s="52">
        <v>1826.6399999999999</v>
      </c>
      <c r="I140" s="3" t="s">
        <v>2</v>
      </c>
      <c r="J140" s="158">
        <v>44013</v>
      </c>
      <c r="K140" s="158">
        <v>44377</v>
      </c>
    </row>
    <row r="141" spans="1:11" ht="21.9" customHeight="1" x14ac:dyDescent="0.25">
      <c r="A141" s="40" t="s">
        <v>226</v>
      </c>
      <c r="B141" s="40">
        <v>459</v>
      </c>
      <c r="C141" s="41" t="s">
        <v>227</v>
      </c>
      <c r="D141" s="2">
        <v>119.49</v>
      </c>
      <c r="E141" s="5">
        <v>119.01</v>
      </c>
      <c r="F141" s="153">
        <v>142.81</v>
      </c>
      <c r="G141" s="52">
        <v>1428.1200000000001</v>
      </c>
      <c r="H141" s="52">
        <v>1713.72</v>
      </c>
      <c r="I141" s="3" t="s">
        <v>2</v>
      </c>
      <c r="J141" s="158">
        <v>44013</v>
      </c>
      <c r="K141" s="158">
        <v>44377</v>
      </c>
    </row>
    <row r="142" spans="1:11" ht="21.9" customHeight="1" x14ac:dyDescent="0.25">
      <c r="A142" s="40" t="s">
        <v>228</v>
      </c>
      <c r="B142" s="40">
        <v>460</v>
      </c>
      <c r="C142" s="41" t="s">
        <v>229</v>
      </c>
      <c r="D142" s="2">
        <v>177.61</v>
      </c>
      <c r="E142" s="5">
        <v>176.9</v>
      </c>
      <c r="F142" s="153">
        <v>212.28</v>
      </c>
      <c r="G142" s="52">
        <v>2122.8000000000002</v>
      </c>
      <c r="H142" s="52">
        <v>2547.36</v>
      </c>
      <c r="I142" s="3" t="s">
        <v>2</v>
      </c>
      <c r="J142" s="158">
        <v>44013</v>
      </c>
      <c r="K142" s="158">
        <v>44377</v>
      </c>
    </row>
    <row r="143" spans="1:11" ht="21.9" customHeight="1" x14ac:dyDescent="0.25">
      <c r="A143" s="40" t="s">
        <v>230</v>
      </c>
      <c r="B143" s="40">
        <v>461</v>
      </c>
      <c r="C143" s="41" t="s">
        <v>231</v>
      </c>
      <c r="D143" s="2">
        <v>167.58</v>
      </c>
      <c r="E143" s="5">
        <v>166.91</v>
      </c>
      <c r="F143" s="153">
        <v>200.29</v>
      </c>
      <c r="G143" s="52">
        <v>2002.92</v>
      </c>
      <c r="H143" s="52">
        <v>2403.48</v>
      </c>
      <c r="I143" s="5" t="s">
        <v>2</v>
      </c>
      <c r="J143" s="158">
        <v>44013</v>
      </c>
      <c r="K143" s="158">
        <v>44377</v>
      </c>
    </row>
    <row r="144" spans="1:11" ht="21.9" customHeight="1" x14ac:dyDescent="0.25">
      <c r="A144" s="40" t="s">
        <v>232</v>
      </c>
      <c r="B144" s="40">
        <v>462</v>
      </c>
      <c r="C144" s="41" t="s">
        <v>233</v>
      </c>
      <c r="D144" s="2">
        <v>177.61</v>
      </c>
      <c r="E144" s="5">
        <v>176.9</v>
      </c>
      <c r="F144" s="153">
        <v>212.28</v>
      </c>
      <c r="G144" s="52">
        <v>2122.8000000000002</v>
      </c>
      <c r="H144" s="52">
        <v>2547.36</v>
      </c>
      <c r="I144" s="5" t="s">
        <v>2</v>
      </c>
      <c r="J144" s="158">
        <v>44013</v>
      </c>
      <c r="K144" s="158">
        <v>44377</v>
      </c>
    </row>
    <row r="145" spans="1:11" ht="21.9" customHeight="1" x14ac:dyDescent="0.25">
      <c r="A145" s="40" t="s">
        <v>234</v>
      </c>
      <c r="B145" s="40">
        <v>463</v>
      </c>
      <c r="C145" s="41" t="s">
        <v>235</v>
      </c>
      <c r="D145" s="2">
        <v>195.53</v>
      </c>
      <c r="E145" s="5">
        <v>194.75</v>
      </c>
      <c r="F145" s="153">
        <v>233.7</v>
      </c>
      <c r="G145" s="52">
        <v>2337</v>
      </c>
      <c r="H145" s="52">
        <v>2804.3999999999996</v>
      </c>
      <c r="I145" s="3" t="s">
        <v>2</v>
      </c>
      <c r="J145" s="158">
        <v>44013</v>
      </c>
      <c r="K145" s="158">
        <v>44377</v>
      </c>
    </row>
    <row r="146" spans="1:11" ht="21.9" customHeight="1" x14ac:dyDescent="0.25">
      <c r="A146" s="40" t="s">
        <v>236</v>
      </c>
      <c r="B146" s="40">
        <v>464</v>
      </c>
      <c r="C146" s="41" t="s">
        <v>237</v>
      </c>
      <c r="D146" s="2">
        <v>7.36</v>
      </c>
      <c r="E146" s="5">
        <v>7.33</v>
      </c>
      <c r="F146" s="153">
        <v>8.8000000000000007</v>
      </c>
      <c r="G146" s="52">
        <v>87.960000000000008</v>
      </c>
      <c r="H146" s="52">
        <v>105.60000000000001</v>
      </c>
      <c r="I146" s="3" t="s">
        <v>2</v>
      </c>
      <c r="J146" s="158">
        <v>44013</v>
      </c>
      <c r="K146" s="158">
        <v>44377</v>
      </c>
    </row>
    <row r="147" spans="1:11" ht="21.9" customHeight="1" x14ac:dyDescent="0.25">
      <c r="A147" s="40" t="s">
        <v>238</v>
      </c>
      <c r="B147" s="40">
        <v>465</v>
      </c>
      <c r="C147" s="41" t="s">
        <v>239</v>
      </c>
      <c r="D147" s="2">
        <v>31.38</v>
      </c>
      <c r="E147" s="5">
        <v>31.25</v>
      </c>
      <c r="F147" s="153">
        <v>37.5</v>
      </c>
      <c r="G147" s="52">
        <v>375</v>
      </c>
      <c r="H147" s="52">
        <v>450</v>
      </c>
      <c r="I147" s="3" t="s">
        <v>2</v>
      </c>
      <c r="J147" s="158">
        <v>44013</v>
      </c>
      <c r="K147" s="158">
        <v>44377</v>
      </c>
    </row>
    <row r="148" spans="1:11" ht="21.9" customHeight="1" x14ac:dyDescent="0.25">
      <c r="A148" s="40" t="s">
        <v>240</v>
      </c>
      <c r="B148" s="40">
        <v>466</v>
      </c>
      <c r="C148" s="41" t="s">
        <v>241</v>
      </c>
      <c r="D148" s="2">
        <v>31.38</v>
      </c>
      <c r="E148" s="5">
        <v>31.25</v>
      </c>
      <c r="F148" s="153">
        <v>37.5</v>
      </c>
      <c r="G148" s="52">
        <v>375</v>
      </c>
      <c r="H148" s="52">
        <v>450</v>
      </c>
      <c r="I148" s="3" t="s">
        <v>2</v>
      </c>
      <c r="J148" s="158">
        <v>44013</v>
      </c>
      <c r="K148" s="158">
        <v>44377</v>
      </c>
    </row>
    <row r="149" spans="1:11" ht="21.9" customHeight="1" x14ac:dyDescent="0.25">
      <c r="A149" s="40" t="s">
        <v>242</v>
      </c>
      <c r="B149" s="40">
        <v>467</v>
      </c>
      <c r="C149" s="41" t="s">
        <v>243</v>
      </c>
      <c r="D149" s="2">
        <v>42.38</v>
      </c>
      <c r="E149" s="5">
        <v>42.21</v>
      </c>
      <c r="F149" s="153">
        <v>50.65</v>
      </c>
      <c r="G149" s="52">
        <v>506.52</v>
      </c>
      <c r="H149" s="52">
        <v>607.79999999999995</v>
      </c>
      <c r="I149" s="3" t="s">
        <v>2</v>
      </c>
      <c r="J149" s="158">
        <v>44013</v>
      </c>
      <c r="K149" s="158">
        <v>44377</v>
      </c>
    </row>
    <row r="150" spans="1:11" ht="21.9" customHeight="1" x14ac:dyDescent="0.25">
      <c r="A150" s="40" t="s">
        <v>244</v>
      </c>
      <c r="B150" s="40">
        <v>468</v>
      </c>
      <c r="C150" s="41" t="s">
        <v>245</v>
      </c>
      <c r="D150" s="2">
        <v>42.38</v>
      </c>
      <c r="E150" s="5">
        <v>42.21</v>
      </c>
      <c r="F150" s="153">
        <v>50.65</v>
      </c>
      <c r="G150" s="52">
        <v>506.52</v>
      </c>
      <c r="H150" s="52">
        <v>607.79999999999995</v>
      </c>
      <c r="I150" s="3" t="s">
        <v>2</v>
      </c>
      <c r="J150" s="158">
        <v>44013</v>
      </c>
      <c r="K150" s="158">
        <v>44377</v>
      </c>
    </row>
    <row r="151" spans="1:11" ht="21.9" customHeight="1" x14ac:dyDescent="0.25">
      <c r="A151" s="40" t="s">
        <v>246</v>
      </c>
      <c r="B151" s="40">
        <v>469</v>
      </c>
      <c r="C151" s="41" t="s">
        <v>247</v>
      </c>
      <c r="D151" s="2">
        <v>50.71</v>
      </c>
      <c r="E151" s="5">
        <v>50.51</v>
      </c>
      <c r="F151" s="153">
        <v>60.61</v>
      </c>
      <c r="G151" s="52">
        <v>606.12</v>
      </c>
      <c r="H151" s="52">
        <v>727.31999999999994</v>
      </c>
      <c r="I151" s="3" t="s">
        <v>2</v>
      </c>
      <c r="J151" s="158">
        <v>44013</v>
      </c>
      <c r="K151" s="158">
        <v>44377</v>
      </c>
    </row>
    <row r="152" spans="1:11" ht="21.9" customHeight="1" x14ac:dyDescent="0.25">
      <c r="A152" s="40" t="s">
        <v>248</v>
      </c>
      <c r="B152" s="40">
        <v>470</v>
      </c>
      <c r="C152" s="41" t="s">
        <v>249</v>
      </c>
      <c r="D152" s="2">
        <v>50.71</v>
      </c>
      <c r="E152" s="5">
        <v>50.51</v>
      </c>
      <c r="F152" s="153">
        <v>60.61</v>
      </c>
      <c r="G152" s="52">
        <v>606.12</v>
      </c>
      <c r="H152" s="52">
        <v>727.31999999999994</v>
      </c>
      <c r="I152" s="3" t="s">
        <v>2</v>
      </c>
      <c r="J152" s="158">
        <v>44013</v>
      </c>
      <c r="K152" s="158">
        <v>44377</v>
      </c>
    </row>
    <row r="153" spans="1:11" ht="21.9" customHeight="1" x14ac:dyDescent="0.25">
      <c r="A153" s="40" t="s">
        <v>250</v>
      </c>
      <c r="B153" s="41">
        <v>471</v>
      </c>
      <c r="C153" s="41" t="s">
        <v>251</v>
      </c>
      <c r="D153" s="5">
        <v>58.8</v>
      </c>
      <c r="E153" s="5">
        <v>58.56</v>
      </c>
      <c r="F153" s="153">
        <v>70.27</v>
      </c>
      <c r="G153" s="52">
        <v>702.72</v>
      </c>
      <c r="H153" s="52">
        <v>843.24</v>
      </c>
      <c r="I153" s="3" t="s">
        <v>2</v>
      </c>
      <c r="J153" s="158">
        <v>44013</v>
      </c>
      <c r="K153" s="158">
        <v>44377</v>
      </c>
    </row>
    <row r="154" spans="1:11" ht="21.9" customHeight="1" x14ac:dyDescent="0.25">
      <c r="A154" s="40" t="s">
        <v>252</v>
      </c>
      <c r="B154" s="41">
        <v>472</v>
      </c>
      <c r="C154" s="41" t="s">
        <v>253</v>
      </c>
      <c r="D154" s="6">
        <v>77.13</v>
      </c>
      <c r="E154" s="5">
        <v>76.819999999999993</v>
      </c>
      <c r="F154" s="153">
        <v>92.18</v>
      </c>
      <c r="G154" s="52">
        <v>921.83999999999992</v>
      </c>
      <c r="H154" s="52">
        <v>1106.1600000000001</v>
      </c>
      <c r="I154" s="3" t="s">
        <v>2</v>
      </c>
      <c r="J154" s="158">
        <v>44013</v>
      </c>
      <c r="K154" s="158">
        <v>44377</v>
      </c>
    </row>
    <row r="155" spans="1:11" ht="21.9" customHeight="1" x14ac:dyDescent="0.25">
      <c r="A155" s="40" t="s">
        <v>254</v>
      </c>
      <c r="B155" s="41">
        <v>473</v>
      </c>
      <c r="C155" s="41" t="s">
        <v>255</v>
      </c>
      <c r="D155" s="6">
        <v>115.27</v>
      </c>
      <c r="E155" s="5">
        <v>114.81</v>
      </c>
      <c r="F155" s="153">
        <v>137.77000000000001</v>
      </c>
      <c r="G155" s="52">
        <v>1377.72</v>
      </c>
      <c r="H155" s="52">
        <v>1653.2400000000002</v>
      </c>
      <c r="I155" s="3" t="s">
        <v>2</v>
      </c>
      <c r="J155" s="158">
        <v>44013</v>
      </c>
      <c r="K155" s="158">
        <v>44377</v>
      </c>
    </row>
    <row r="156" spans="1:11" ht="21.9" customHeight="1" x14ac:dyDescent="0.25">
      <c r="A156" s="40" t="s">
        <v>256</v>
      </c>
      <c r="B156" s="41">
        <v>474</v>
      </c>
      <c r="C156" s="41" t="s">
        <v>257</v>
      </c>
      <c r="D156" s="6">
        <v>106.97</v>
      </c>
      <c r="E156" s="5">
        <v>106.54</v>
      </c>
      <c r="F156" s="153">
        <v>127.85</v>
      </c>
      <c r="G156" s="52">
        <v>1278.48</v>
      </c>
      <c r="H156" s="52">
        <v>1534.1999999999998</v>
      </c>
      <c r="I156" s="3" t="s">
        <v>2</v>
      </c>
      <c r="J156" s="158">
        <v>44013</v>
      </c>
      <c r="K156" s="158">
        <v>44377</v>
      </c>
    </row>
    <row r="157" spans="1:11" ht="21.9" customHeight="1" x14ac:dyDescent="0.25">
      <c r="A157" s="40" t="s">
        <v>258</v>
      </c>
      <c r="B157" s="41">
        <v>475</v>
      </c>
      <c r="C157" s="41" t="s">
        <v>259</v>
      </c>
      <c r="D157" s="6">
        <v>127.76</v>
      </c>
      <c r="E157" s="5">
        <v>127.25</v>
      </c>
      <c r="F157" s="153">
        <v>152.69999999999999</v>
      </c>
      <c r="G157" s="52">
        <v>1527</v>
      </c>
      <c r="H157" s="52">
        <v>1832.3999999999999</v>
      </c>
      <c r="I157" s="3" t="s">
        <v>2</v>
      </c>
      <c r="J157" s="158">
        <v>44013</v>
      </c>
      <c r="K157" s="158">
        <v>44377</v>
      </c>
    </row>
    <row r="158" spans="1:11" ht="21.9" customHeight="1" x14ac:dyDescent="0.25">
      <c r="A158" s="40" t="s">
        <v>260</v>
      </c>
      <c r="B158" s="41">
        <v>476</v>
      </c>
      <c r="C158" s="41" t="s">
        <v>261</v>
      </c>
      <c r="D158" s="6">
        <v>117.03</v>
      </c>
      <c r="E158" s="5">
        <v>116.56</v>
      </c>
      <c r="F158" s="153">
        <v>139.87</v>
      </c>
      <c r="G158" s="52">
        <v>1398.72</v>
      </c>
      <c r="H158" s="52">
        <v>1678.44</v>
      </c>
      <c r="I158" s="3" t="s">
        <v>2</v>
      </c>
      <c r="J158" s="158">
        <v>44013</v>
      </c>
      <c r="K158" s="158">
        <v>44377</v>
      </c>
    </row>
    <row r="159" spans="1:11" ht="21.9" customHeight="1" x14ac:dyDescent="0.25">
      <c r="A159" s="40" t="s">
        <v>262</v>
      </c>
      <c r="B159" s="41">
        <v>477</v>
      </c>
      <c r="C159" s="41" t="s">
        <v>263</v>
      </c>
      <c r="D159" s="6">
        <v>152.29</v>
      </c>
      <c r="E159" s="5">
        <v>151.68</v>
      </c>
      <c r="F159" s="153">
        <v>182.02</v>
      </c>
      <c r="G159" s="52">
        <v>1820.16</v>
      </c>
      <c r="H159" s="52">
        <v>2184.2400000000002</v>
      </c>
      <c r="I159" s="5" t="s">
        <v>2</v>
      </c>
      <c r="J159" s="158">
        <v>44013</v>
      </c>
      <c r="K159" s="158">
        <v>44377</v>
      </c>
    </row>
    <row r="160" spans="1:11" ht="21.9" customHeight="1" x14ac:dyDescent="0.25">
      <c r="A160" s="40" t="s">
        <v>264</v>
      </c>
      <c r="B160" s="41">
        <v>478</v>
      </c>
      <c r="C160" s="41" t="s">
        <v>265</v>
      </c>
      <c r="D160" s="6">
        <v>188.9</v>
      </c>
      <c r="E160" s="5">
        <v>188.14</v>
      </c>
      <c r="F160" s="153">
        <v>225.77</v>
      </c>
      <c r="G160" s="52">
        <v>2257.6799999999998</v>
      </c>
      <c r="H160" s="52">
        <v>2709.2400000000002</v>
      </c>
      <c r="I160" s="5" t="s">
        <v>2</v>
      </c>
      <c r="J160" s="158">
        <v>44013</v>
      </c>
      <c r="K160" s="158">
        <v>44377</v>
      </c>
    </row>
    <row r="161" spans="1:11" ht="21.9" customHeight="1" x14ac:dyDescent="0.25">
      <c r="A161" s="41" t="s">
        <v>506</v>
      </c>
      <c r="B161" s="41">
        <v>501</v>
      </c>
      <c r="C161" s="41" t="s">
        <v>498</v>
      </c>
      <c r="D161" s="6">
        <v>269.35000000000002</v>
      </c>
      <c r="E161" s="5">
        <v>268.27</v>
      </c>
      <c r="F161" s="153">
        <v>321.92</v>
      </c>
      <c r="G161" s="52">
        <v>3219.24</v>
      </c>
      <c r="H161" s="52">
        <v>3863.04</v>
      </c>
      <c r="I161" s="5" t="s">
        <v>2</v>
      </c>
      <c r="J161" s="158">
        <v>44013</v>
      </c>
      <c r="K161" s="158">
        <v>44377</v>
      </c>
    </row>
    <row r="162" spans="1:11" ht="21.9" customHeight="1" x14ac:dyDescent="0.25">
      <c r="A162" s="41" t="s">
        <v>507</v>
      </c>
      <c r="B162" s="41">
        <v>502</v>
      </c>
      <c r="C162" s="41" t="s">
        <v>499</v>
      </c>
      <c r="D162" s="5">
        <v>342.29</v>
      </c>
      <c r="E162" s="5">
        <v>340.92</v>
      </c>
      <c r="F162" s="153">
        <v>409.1</v>
      </c>
      <c r="G162" s="52">
        <v>4091.04</v>
      </c>
      <c r="H162" s="52">
        <v>4909.2000000000007</v>
      </c>
      <c r="I162" s="5" t="s">
        <v>2</v>
      </c>
      <c r="J162" s="158">
        <v>44013</v>
      </c>
      <c r="K162" s="158">
        <v>44377</v>
      </c>
    </row>
    <row r="163" spans="1:11" ht="21.9" customHeight="1" x14ac:dyDescent="0.25">
      <c r="A163" s="40" t="s">
        <v>266</v>
      </c>
      <c r="B163" s="41">
        <v>479</v>
      </c>
      <c r="C163" s="41" t="s">
        <v>267</v>
      </c>
      <c r="D163" s="6">
        <v>6.61</v>
      </c>
      <c r="E163" s="5">
        <v>6.58</v>
      </c>
      <c r="F163" s="153">
        <v>7.9</v>
      </c>
      <c r="G163" s="52">
        <v>78.960000000000008</v>
      </c>
      <c r="H163" s="52">
        <v>94.800000000000011</v>
      </c>
      <c r="I163" s="5" t="s">
        <v>2</v>
      </c>
      <c r="J163" s="158">
        <v>44013</v>
      </c>
      <c r="K163" s="158">
        <v>44377</v>
      </c>
    </row>
    <row r="164" spans="1:11" ht="21.9" customHeight="1" x14ac:dyDescent="0.25">
      <c r="A164" s="40" t="s">
        <v>268</v>
      </c>
      <c r="B164" s="41">
        <v>480</v>
      </c>
      <c r="C164" s="41" t="s">
        <v>269</v>
      </c>
      <c r="D164" s="6">
        <v>39.58</v>
      </c>
      <c r="E164" s="5">
        <v>39.42</v>
      </c>
      <c r="F164" s="153">
        <v>47.3</v>
      </c>
      <c r="G164" s="52">
        <v>473.04</v>
      </c>
      <c r="H164" s="52">
        <v>567.59999999999991</v>
      </c>
      <c r="I164" s="3" t="s">
        <v>2</v>
      </c>
      <c r="J164" s="158">
        <v>44013</v>
      </c>
      <c r="K164" s="158">
        <v>44377</v>
      </c>
    </row>
    <row r="165" spans="1:11" ht="21.9" customHeight="1" x14ac:dyDescent="0.25">
      <c r="A165" s="40" t="s">
        <v>270</v>
      </c>
      <c r="B165" s="41">
        <v>481</v>
      </c>
      <c r="C165" s="41" t="s">
        <v>271</v>
      </c>
      <c r="D165" s="6">
        <v>44.04</v>
      </c>
      <c r="E165" s="5">
        <v>43.86</v>
      </c>
      <c r="F165" s="153">
        <v>52.63</v>
      </c>
      <c r="G165" s="52">
        <v>526.31999999999994</v>
      </c>
      <c r="H165" s="52">
        <v>631.56000000000006</v>
      </c>
      <c r="I165" s="5" t="s">
        <v>2</v>
      </c>
      <c r="J165" s="158">
        <v>44013</v>
      </c>
      <c r="K165" s="158">
        <v>44377</v>
      </c>
    </row>
    <row r="166" spans="1:11" ht="21.9" customHeight="1" x14ac:dyDescent="0.25">
      <c r="A166" s="40" t="s">
        <v>272</v>
      </c>
      <c r="B166" s="41">
        <v>482</v>
      </c>
      <c r="C166" s="41" t="s">
        <v>273</v>
      </c>
      <c r="D166" s="5">
        <v>57.2</v>
      </c>
      <c r="E166" s="5">
        <v>56.97</v>
      </c>
      <c r="F166" s="153">
        <v>68.36</v>
      </c>
      <c r="G166" s="52">
        <v>683.64</v>
      </c>
      <c r="H166" s="52">
        <v>820.31999999999994</v>
      </c>
      <c r="I166" s="3" t="s">
        <v>2</v>
      </c>
      <c r="J166" s="158">
        <v>44013</v>
      </c>
      <c r="K166" s="158">
        <v>44377</v>
      </c>
    </row>
    <row r="167" spans="1:11" ht="21.9" customHeight="1" x14ac:dyDescent="0.25">
      <c r="A167" s="40" t="s">
        <v>274</v>
      </c>
      <c r="B167" s="41">
        <v>483</v>
      </c>
      <c r="C167" s="41" t="s">
        <v>275</v>
      </c>
      <c r="D167" s="6">
        <v>67.45</v>
      </c>
      <c r="E167" s="5">
        <v>67.180000000000007</v>
      </c>
      <c r="F167" s="153">
        <v>80.62</v>
      </c>
      <c r="G167" s="52">
        <v>806.16000000000008</v>
      </c>
      <c r="H167" s="52">
        <v>967.44</v>
      </c>
      <c r="I167" s="3" t="s">
        <v>2</v>
      </c>
      <c r="J167" s="158">
        <v>44013</v>
      </c>
      <c r="K167" s="158">
        <v>44377</v>
      </c>
    </row>
    <row r="168" spans="1:11" ht="21.9" customHeight="1" x14ac:dyDescent="0.25">
      <c r="A168" s="40" t="s">
        <v>276</v>
      </c>
      <c r="B168" s="41">
        <v>484</v>
      </c>
      <c r="C168" s="41" t="s">
        <v>277</v>
      </c>
      <c r="D168" s="6">
        <v>202.31</v>
      </c>
      <c r="E168" s="5">
        <v>201.5</v>
      </c>
      <c r="F168" s="153">
        <v>241.8</v>
      </c>
      <c r="G168" s="52">
        <v>2418</v>
      </c>
      <c r="H168" s="52">
        <v>2901.6000000000004</v>
      </c>
      <c r="I168" s="5" t="s">
        <v>2</v>
      </c>
      <c r="J168" s="158">
        <v>44013</v>
      </c>
      <c r="K168" s="158">
        <v>44377</v>
      </c>
    </row>
    <row r="169" spans="1:11" ht="21.9" customHeight="1" x14ac:dyDescent="0.25">
      <c r="A169" s="40" t="s">
        <v>278</v>
      </c>
      <c r="B169" s="41">
        <v>485</v>
      </c>
      <c r="C169" s="41" t="s">
        <v>279</v>
      </c>
      <c r="D169" s="6">
        <v>194.03</v>
      </c>
      <c r="E169" s="5">
        <v>193.25</v>
      </c>
      <c r="F169" s="153">
        <v>231.9</v>
      </c>
      <c r="G169" s="52">
        <v>2319</v>
      </c>
      <c r="H169" s="52">
        <v>2782.8</v>
      </c>
      <c r="I169" s="5" t="s">
        <v>2</v>
      </c>
      <c r="J169" s="158">
        <v>44013</v>
      </c>
      <c r="K169" s="158">
        <v>44377</v>
      </c>
    </row>
    <row r="170" spans="1:11" ht="21.9" customHeight="1" x14ac:dyDescent="0.25">
      <c r="A170" s="40" t="s">
        <v>280</v>
      </c>
      <c r="B170" s="41">
        <v>486</v>
      </c>
      <c r="C170" s="41" t="s">
        <v>281</v>
      </c>
      <c r="D170" s="6">
        <v>209.42</v>
      </c>
      <c r="E170" s="5">
        <v>208.58</v>
      </c>
      <c r="F170" s="153">
        <v>250.3</v>
      </c>
      <c r="G170" s="52">
        <v>2502.96</v>
      </c>
      <c r="H170" s="52">
        <v>3003.6000000000004</v>
      </c>
      <c r="I170" s="5" t="s">
        <v>2</v>
      </c>
      <c r="J170" s="158">
        <v>44013</v>
      </c>
      <c r="K170" s="158">
        <v>44377</v>
      </c>
    </row>
    <row r="171" spans="1:11" ht="21.9" customHeight="1" x14ac:dyDescent="0.25">
      <c r="A171" s="40" t="s">
        <v>282</v>
      </c>
      <c r="B171" s="41">
        <v>487</v>
      </c>
      <c r="C171" s="41" t="s">
        <v>283</v>
      </c>
      <c r="D171" s="6">
        <v>198.7</v>
      </c>
      <c r="E171" s="5">
        <v>197.91</v>
      </c>
      <c r="F171" s="153">
        <v>237.49</v>
      </c>
      <c r="G171" s="52">
        <v>2374.92</v>
      </c>
      <c r="H171" s="52">
        <v>2849.88</v>
      </c>
      <c r="I171" s="5" t="s">
        <v>2</v>
      </c>
      <c r="J171" s="158">
        <v>44013</v>
      </c>
      <c r="K171" s="158">
        <v>44377</v>
      </c>
    </row>
    <row r="172" spans="1:11" ht="21.9" customHeight="1" x14ac:dyDescent="0.25">
      <c r="A172" s="40" t="s">
        <v>284</v>
      </c>
      <c r="B172" s="41">
        <v>488</v>
      </c>
      <c r="C172" s="41" t="s">
        <v>285</v>
      </c>
      <c r="D172" s="6">
        <v>269.08999999999997</v>
      </c>
      <c r="E172" s="5">
        <v>268.01</v>
      </c>
      <c r="F172" s="153">
        <v>321.61</v>
      </c>
      <c r="G172" s="52">
        <v>3216.12</v>
      </c>
      <c r="H172" s="52">
        <v>3859.32</v>
      </c>
      <c r="I172" s="5" t="s">
        <v>2</v>
      </c>
      <c r="J172" s="158">
        <v>44013</v>
      </c>
      <c r="K172" s="158">
        <v>44377</v>
      </c>
    </row>
    <row r="173" spans="1:11" ht="21.9" customHeight="1" x14ac:dyDescent="0.25">
      <c r="A173" s="40" t="s">
        <v>286</v>
      </c>
      <c r="B173" s="41">
        <v>489</v>
      </c>
      <c r="C173" s="41" t="s">
        <v>287</v>
      </c>
      <c r="D173" s="6">
        <v>322.75</v>
      </c>
      <c r="E173" s="5">
        <v>321.45999999999998</v>
      </c>
      <c r="F173" s="153">
        <v>385.75</v>
      </c>
      <c r="G173" s="52">
        <v>3857.5199999999995</v>
      </c>
      <c r="H173" s="52">
        <v>4629</v>
      </c>
      <c r="I173" s="5" t="s">
        <v>2</v>
      </c>
      <c r="J173" s="158">
        <v>44013</v>
      </c>
      <c r="K173" s="158">
        <v>44377</v>
      </c>
    </row>
    <row r="174" spans="1:11" ht="21.9" customHeight="1" x14ac:dyDescent="0.25">
      <c r="A174" s="41" t="s">
        <v>508</v>
      </c>
      <c r="B174" s="41">
        <v>509</v>
      </c>
      <c r="C174" s="41" t="s">
        <v>480</v>
      </c>
      <c r="D174" s="6">
        <v>68.63</v>
      </c>
      <c r="E174" s="5">
        <v>68.36</v>
      </c>
      <c r="F174" s="153">
        <v>82.03</v>
      </c>
      <c r="G174" s="52">
        <v>820.31999999999994</v>
      </c>
      <c r="H174" s="52">
        <v>984.36</v>
      </c>
      <c r="I174" s="5" t="s">
        <v>2</v>
      </c>
      <c r="J174" s="158">
        <v>44013</v>
      </c>
      <c r="K174" s="158">
        <v>44377</v>
      </c>
    </row>
    <row r="175" spans="1:11" ht="21.9" customHeight="1" x14ac:dyDescent="0.25">
      <c r="A175" s="41" t="s">
        <v>509</v>
      </c>
      <c r="B175" s="41">
        <v>511</v>
      </c>
      <c r="C175" s="41" t="s">
        <v>481</v>
      </c>
      <c r="D175" s="6">
        <v>113.23</v>
      </c>
      <c r="E175" s="5">
        <v>112.78</v>
      </c>
      <c r="F175" s="153">
        <v>135.34</v>
      </c>
      <c r="G175" s="52">
        <v>1353.3600000000001</v>
      </c>
      <c r="H175" s="52">
        <v>1624.08</v>
      </c>
      <c r="I175" s="5" t="s">
        <v>2</v>
      </c>
      <c r="J175" s="158">
        <v>44013</v>
      </c>
      <c r="K175" s="158">
        <v>44377</v>
      </c>
    </row>
    <row r="176" spans="1:11" ht="21.9" customHeight="1" x14ac:dyDescent="0.25">
      <c r="A176" s="41" t="s">
        <v>510</v>
      </c>
      <c r="B176" s="41">
        <v>513</v>
      </c>
      <c r="C176" s="41" t="s">
        <v>482</v>
      </c>
      <c r="D176" s="6">
        <v>135.55000000000001</v>
      </c>
      <c r="E176" s="5">
        <v>135.01</v>
      </c>
      <c r="F176" s="153">
        <v>162.01</v>
      </c>
      <c r="G176" s="52">
        <v>1620.12</v>
      </c>
      <c r="H176" s="52">
        <v>1944.12</v>
      </c>
      <c r="I176" s="5" t="s">
        <v>2</v>
      </c>
      <c r="J176" s="158">
        <v>44013</v>
      </c>
      <c r="K176" s="158">
        <v>44377</v>
      </c>
    </row>
    <row r="177" spans="1:11" ht="21.9" customHeight="1" x14ac:dyDescent="0.25">
      <c r="A177" s="41" t="s">
        <v>511</v>
      </c>
      <c r="B177" s="41">
        <v>515</v>
      </c>
      <c r="C177" s="41" t="s">
        <v>483</v>
      </c>
      <c r="D177" s="6">
        <v>135.55000000000001</v>
      </c>
      <c r="E177" s="5">
        <v>135.01</v>
      </c>
      <c r="F177" s="153">
        <v>162.01</v>
      </c>
      <c r="G177" s="52">
        <v>1620.12</v>
      </c>
      <c r="H177" s="52">
        <v>1944.12</v>
      </c>
      <c r="I177" s="5" t="s">
        <v>2</v>
      </c>
      <c r="J177" s="158">
        <v>44013</v>
      </c>
      <c r="K177" s="158">
        <v>44377</v>
      </c>
    </row>
    <row r="178" spans="1:11" ht="21.9" customHeight="1" x14ac:dyDescent="0.25">
      <c r="A178" s="41" t="s">
        <v>512</v>
      </c>
      <c r="B178" s="41">
        <v>517</v>
      </c>
      <c r="C178" s="41" t="s">
        <v>484</v>
      </c>
      <c r="D178" s="6">
        <v>107.23</v>
      </c>
      <c r="E178" s="5">
        <v>106.8</v>
      </c>
      <c r="F178" s="153">
        <v>128.16</v>
      </c>
      <c r="G178" s="52">
        <v>1281.5999999999999</v>
      </c>
      <c r="H178" s="52">
        <v>1537.92</v>
      </c>
      <c r="I178" s="5" t="s">
        <v>2</v>
      </c>
      <c r="J178" s="158">
        <v>44013</v>
      </c>
      <c r="K178" s="158">
        <v>44377</v>
      </c>
    </row>
    <row r="179" spans="1:11" ht="21.9" customHeight="1" x14ac:dyDescent="0.25">
      <c r="A179" s="41" t="s">
        <v>513</v>
      </c>
      <c r="B179" s="41">
        <v>519</v>
      </c>
      <c r="C179" s="41" t="s">
        <v>485</v>
      </c>
      <c r="D179" s="6">
        <v>164.71</v>
      </c>
      <c r="E179" s="5">
        <v>164.05</v>
      </c>
      <c r="F179" s="153">
        <v>196.86</v>
      </c>
      <c r="G179" s="52">
        <v>1968.6000000000001</v>
      </c>
      <c r="H179" s="52">
        <v>2362.3200000000002</v>
      </c>
      <c r="I179" s="5" t="s">
        <v>2</v>
      </c>
      <c r="J179" s="158">
        <v>44013</v>
      </c>
      <c r="K179" s="158">
        <v>44377</v>
      </c>
    </row>
    <row r="180" spans="1:11" ht="21.9" customHeight="1" x14ac:dyDescent="0.25">
      <c r="A180" s="41" t="s">
        <v>514</v>
      </c>
      <c r="B180" s="41">
        <v>507</v>
      </c>
      <c r="C180" s="41" t="s">
        <v>486</v>
      </c>
      <c r="D180" s="6">
        <v>415.97</v>
      </c>
      <c r="E180" s="5">
        <v>414.31</v>
      </c>
      <c r="F180" s="153">
        <v>497.17</v>
      </c>
      <c r="G180" s="52">
        <v>4971.72</v>
      </c>
      <c r="H180" s="52">
        <v>5966.04</v>
      </c>
      <c r="I180" s="5" t="s">
        <v>2</v>
      </c>
      <c r="J180" s="158">
        <v>44013</v>
      </c>
      <c r="K180" s="158">
        <v>44377</v>
      </c>
    </row>
    <row r="181" spans="1:11" ht="21.9" customHeight="1" x14ac:dyDescent="0.25">
      <c r="A181" s="41" t="s">
        <v>515</v>
      </c>
      <c r="B181" s="41">
        <v>508</v>
      </c>
      <c r="C181" s="41" t="s">
        <v>487</v>
      </c>
      <c r="D181" s="6">
        <v>505.64</v>
      </c>
      <c r="E181" s="5">
        <v>503.62</v>
      </c>
      <c r="F181" s="153">
        <v>604.34</v>
      </c>
      <c r="G181" s="52">
        <v>6043.4400000000005</v>
      </c>
      <c r="H181" s="52">
        <v>7252.08</v>
      </c>
      <c r="I181" s="5" t="s">
        <v>2</v>
      </c>
      <c r="J181" s="158">
        <v>44013</v>
      </c>
      <c r="K181" s="158">
        <v>44377</v>
      </c>
    </row>
    <row r="182" spans="1:11" ht="21.9" customHeight="1" x14ac:dyDescent="0.25">
      <c r="A182" s="40" t="s">
        <v>288</v>
      </c>
      <c r="B182" s="40">
        <v>494</v>
      </c>
      <c r="C182" s="41" t="s">
        <v>289</v>
      </c>
      <c r="D182" s="2">
        <v>180.29</v>
      </c>
      <c r="E182" s="5">
        <v>179.57</v>
      </c>
      <c r="F182" s="153">
        <v>215.48</v>
      </c>
      <c r="G182" s="52">
        <v>2154.84</v>
      </c>
      <c r="H182" s="52">
        <v>2585.7599999999998</v>
      </c>
      <c r="I182" s="5" t="s">
        <v>2</v>
      </c>
      <c r="J182" s="158">
        <v>44013</v>
      </c>
      <c r="K182" s="158">
        <v>44377</v>
      </c>
    </row>
    <row r="183" spans="1:11" ht="21.9" customHeight="1" x14ac:dyDescent="0.25">
      <c r="A183" s="40" t="s">
        <v>290</v>
      </c>
      <c r="B183" s="40">
        <v>495</v>
      </c>
      <c r="C183" s="41" t="s">
        <v>291</v>
      </c>
      <c r="D183" s="2">
        <v>171.99</v>
      </c>
      <c r="E183" s="5">
        <v>171.3</v>
      </c>
      <c r="F183" s="153">
        <v>205.56</v>
      </c>
      <c r="G183" s="52">
        <v>2055.6000000000004</v>
      </c>
      <c r="H183" s="52">
        <v>2466.7200000000003</v>
      </c>
      <c r="I183" s="5" t="s">
        <v>2</v>
      </c>
      <c r="J183" s="158">
        <v>44013</v>
      </c>
      <c r="K183" s="158">
        <v>44377</v>
      </c>
    </row>
    <row r="184" spans="1:11" ht="21.9" customHeight="1" x14ac:dyDescent="0.25">
      <c r="A184" s="40" t="s">
        <v>292</v>
      </c>
      <c r="B184" s="40">
        <v>496</v>
      </c>
      <c r="C184" s="41" t="s">
        <v>293</v>
      </c>
      <c r="D184" s="2">
        <v>187.38</v>
      </c>
      <c r="E184" s="5">
        <v>186.63</v>
      </c>
      <c r="F184" s="153">
        <v>223.96</v>
      </c>
      <c r="G184" s="52">
        <v>2239.56</v>
      </c>
      <c r="H184" s="52">
        <v>2687.52</v>
      </c>
      <c r="I184" s="5" t="s">
        <v>2</v>
      </c>
      <c r="J184" s="158">
        <v>44013</v>
      </c>
      <c r="K184" s="158">
        <v>44377</v>
      </c>
    </row>
    <row r="185" spans="1:11" ht="21.9" customHeight="1" x14ac:dyDescent="0.25">
      <c r="A185" s="40" t="s">
        <v>294</v>
      </c>
      <c r="B185" s="40">
        <v>497</v>
      </c>
      <c r="C185" s="41" t="s">
        <v>295</v>
      </c>
      <c r="D185" s="2">
        <v>176.65</v>
      </c>
      <c r="E185" s="5">
        <v>175.94</v>
      </c>
      <c r="F185" s="153">
        <v>211.13</v>
      </c>
      <c r="G185" s="52">
        <v>2111.2799999999997</v>
      </c>
      <c r="H185" s="52">
        <v>2533.56</v>
      </c>
      <c r="I185" s="5" t="s">
        <v>2</v>
      </c>
      <c r="J185" s="158">
        <v>44013</v>
      </c>
      <c r="K185" s="158">
        <v>44377</v>
      </c>
    </row>
    <row r="186" spans="1:11" ht="21.9" customHeight="1" x14ac:dyDescent="0.25">
      <c r="A186" s="40" t="s">
        <v>296</v>
      </c>
      <c r="B186" s="40">
        <v>498</v>
      </c>
      <c r="C186" s="41" t="s">
        <v>297</v>
      </c>
      <c r="D186" s="2">
        <v>242.34</v>
      </c>
      <c r="E186" s="5">
        <v>241.37</v>
      </c>
      <c r="F186" s="153">
        <v>289.64</v>
      </c>
      <c r="G186" s="52">
        <v>2896.44</v>
      </c>
      <c r="H186" s="52">
        <v>3475.68</v>
      </c>
      <c r="I186" s="5" t="s">
        <v>2</v>
      </c>
      <c r="J186" s="158">
        <v>44013</v>
      </c>
      <c r="K186" s="158">
        <v>44377</v>
      </c>
    </row>
    <row r="187" spans="1:11" ht="21.9" customHeight="1" x14ac:dyDescent="0.25">
      <c r="A187" s="40" t="s">
        <v>298</v>
      </c>
      <c r="B187" s="40">
        <v>499</v>
      </c>
      <c r="C187" s="41" t="s">
        <v>299</v>
      </c>
      <c r="D187" s="2">
        <v>294.94</v>
      </c>
      <c r="E187" s="5">
        <v>293.76</v>
      </c>
      <c r="F187" s="153">
        <v>352.51</v>
      </c>
      <c r="G187" s="52">
        <v>3525.12</v>
      </c>
      <c r="H187" s="52">
        <v>4230.12</v>
      </c>
      <c r="I187" s="5" t="s">
        <v>2</v>
      </c>
      <c r="J187" s="158">
        <v>44013</v>
      </c>
      <c r="K187" s="158">
        <v>44377</v>
      </c>
    </row>
    <row r="188" spans="1:11" ht="21.9" customHeight="1" x14ac:dyDescent="0.25">
      <c r="A188" s="41" t="s">
        <v>516</v>
      </c>
      <c r="B188" s="41">
        <v>510</v>
      </c>
      <c r="C188" s="41" t="s">
        <v>488</v>
      </c>
      <c r="D188" s="14">
        <v>66.06</v>
      </c>
      <c r="E188" s="5">
        <v>65.8</v>
      </c>
      <c r="F188" s="153">
        <v>78.959999999999994</v>
      </c>
      <c r="G188" s="52">
        <v>789.59999999999991</v>
      </c>
      <c r="H188" s="52">
        <v>947.52</v>
      </c>
      <c r="I188" s="5" t="s">
        <v>2</v>
      </c>
      <c r="J188" s="158">
        <v>44013</v>
      </c>
      <c r="K188" s="158">
        <v>44377</v>
      </c>
    </row>
    <row r="189" spans="1:11" ht="21.9" customHeight="1" x14ac:dyDescent="0.25">
      <c r="A189" s="41" t="s">
        <v>517</v>
      </c>
      <c r="B189" s="41">
        <v>512</v>
      </c>
      <c r="C189" s="41" t="s">
        <v>489</v>
      </c>
      <c r="D189" s="6">
        <v>102.09</v>
      </c>
      <c r="E189" s="5">
        <v>101.68</v>
      </c>
      <c r="F189" s="153">
        <v>122.02</v>
      </c>
      <c r="G189" s="52">
        <v>1220.1600000000001</v>
      </c>
      <c r="H189" s="52">
        <v>1464.24</v>
      </c>
      <c r="I189" s="5" t="s">
        <v>2</v>
      </c>
      <c r="J189" s="158">
        <v>44013</v>
      </c>
      <c r="K189" s="158">
        <v>44377</v>
      </c>
    </row>
    <row r="190" spans="1:11" ht="21.9" customHeight="1" x14ac:dyDescent="0.25">
      <c r="A190" s="41" t="s">
        <v>518</v>
      </c>
      <c r="B190" s="41">
        <v>514</v>
      </c>
      <c r="C190" s="41" t="s">
        <v>490</v>
      </c>
      <c r="D190" s="6">
        <v>125.25</v>
      </c>
      <c r="E190" s="5">
        <v>124.75</v>
      </c>
      <c r="F190" s="153">
        <v>149.69999999999999</v>
      </c>
      <c r="G190" s="52">
        <v>1497</v>
      </c>
      <c r="H190" s="52">
        <v>1796.3999999999999</v>
      </c>
      <c r="I190" s="5" t="s">
        <v>2</v>
      </c>
      <c r="J190" s="158">
        <v>44013</v>
      </c>
      <c r="K190" s="158">
        <v>44377</v>
      </c>
    </row>
    <row r="191" spans="1:11" ht="21.9" customHeight="1" x14ac:dyDescent="0.25">
      <c r="A191" s="41" t="s">
        <v>519</v>
      </c>
      <c r="B191" s="41">
        <v>516</v>
      </c>
      <c r="C191" s="41" t="s">
        <v>491</v>
      </c>
      <c r="D191" s="6">
        <v>125.25</v>
      </c>
      <c r="E191" s="5">
        <v>124.75</v>
      </c>
      <c r="F191" s="153">
        <v>149.69999999999999</v>
      </c>
      <c r="G191" s="52">
        <v>1497</v>
      </c>
      <c r="H191" s="52">
        <v>1796.3999999999999</v>
      </c>
      <c r="I191" s="5" t="s">
        <v>2</v>
      </c>
      <c r="J191" s="158">
        <v>44013</v>
      </c>
      <c r="K191" s="158">
        <v>44377</v>
      </c>
    </row>
    <row r="192" spans="1:11" ht="21.9" customHeight="1" x14ac:dyDescent="0.25">
      <c r="A192" s="41" t="s">
        <v>520</v>
      </c>
      <c r="B192" s="41">
        <v>518</v>
      </c>
      <c r="C192" s="41" t="s">
        <v>492</v>
      </c>
      <c r="D192" s="6">
        <v>102.95</v>
      </c>
      <c r="E192" s="5">
        <v>102.54</v>
      </c>
      <c r="F192" s="153">
        <v>123.05</v>
      </c>
      <c r="G192" s="52">
        <v>1230.48</v>
      </c>
      <c r="H192" s="52">
        <v>1476.6</v>
      </c>
      <c r="I192" s="5" t="s">
        <v>2</v>
      </c>
      <c r="J192" s="158">
        <v>44013</v>
      </c>
      <c r="K192" s="158">
        <v>44377</v>
      </c>
    </row>
    <row r="193" spans="1:11" ht="21.9" customHeight="1" x14ac:dyDescent="0.25">
      <c r="A193" s="41" t="s">
        <v>521</v>
      </c>
      <c r="B193" s="41">
        <v>520</v>
      </c>
      <c r="C193" s="41" t="s">
        <v>493</v>
      </c>
      <c r="D193" s="6">
        <v>153.56</v>
      </c>
      <c r="E193" s="5">
        <v>152.94999999999999</v>
      </c>
      <c r="F193" s="153">
        <v>183.54</v>
      </c>
      <c r="G193" s="52">
        <v>1835.3999999999999</v>
      </c>
      <c r="H193" s="52">
        <v>2202.48</v>
      </c>
      <c r="I193" s="5" t="s">
        <v>2</v>
      </c>
      <c r="J193" s="158">
        <v>44013</v>
      </c>
      <c r="K193" s="158">
        <v>44377</v>
      </c>
    </row>
    <row r="194" spans="1:11" ht="21.9" customHeight="1" x14ac:dyDescent="0.25">
      <c r="A194" s="41" t="s">
        <v>522</v>
      </c>
      <c r="B194" s="41">
        <v>505</v>
      </c>
      <c r="C194" s="41" t="s">
        <v>494</v>
      </c>
      <c r="D194" s="6">
        <v>377.36</v>
      </c>
      <c r="E194" s="5">
        <v>375.85</v>
      </c>
      <c r="F194" s="153">
        <v>451.02</v>
      </c>
      <c r="G194" s="52">
        <v>4510.2000000000007</v>
      </c>
      <c r="H194" s="52">
        <v>5412.24</v>
      </c>
      <c r="I194" s="5" t="s">
        <v>2</v>
      </c>
      <c r="J194" s="158">
        <v>44013</v>
      </c>
      <c r="K194" s="158">
        <v>44377</v>
      </c>
    </row>
    <row r="195" spans="1:11" ht="21.9" customHeight="1" x14ac:dyDescent="0.25">
      <c r="A195" s="41" t="s">
        <v>523</v>
      </c>
      <c r="B195" s="41">
        <v>506</v>
      </c>
      <c r="C195" s="41" t="s">
        <v>495</v>
      </c>
      <c r="D195" s="6">
        <v>458.72</v>
      </c>
      <c r="E195" s="5">
        <v>456.89</v>
      </c>
      <c r="F195" s="153">
        <v>548.27</v>
      </c>
      <c r="G195" s="52">
        <v>5482.68</v>
      </c>
      <c r="H195" s="52">
        <v>6579.24</v>
      </c>
      <c r="I195" s="5" t="s">
        <v>2</v>
      </c>
      <c r="J195" s="158">
        <v>44013</v>
      </c>
      <c r="K195" s="158">
        <v>44377</v>
      </c>
    </row>
    <row r="196" spans="1:11" ht="21.9" customHeight="1" x14ac:dyDescent="0.25">
      <c r="A196" s="40" t="s">
        <v>300</v>
      </c>
      <c r="B196" s="40">
        <v>420</v>
      </c>
      <c r="C196" s="41" t="s">
        <v>301</v>
      </c>
      <c r="D196" s="2">
        <v>32.979999999999997</v>
      </c>
      <c r="E196" s="5">
        <v>32.85</v>
      </c>
      <c r="F196" s="153">
        <v>39.42</v>
      </c>
      <c r="G196" s="52">
        <v>394.20000000000005</v>
      </c>
      <c r="H196" s="52">
        <v>473.04</v>
      </c>
      <c r="I196" s="5" t="s">
        <v>2</v>
      </c>
      <c r="J196" s="158">
        <v>44013</v>
      </c>
      <c r="K196" s="158">
        <v>44377</v>
      </c>
    </row>
    <row r="197" spans="1:11" ht="21.9" customHeight="1" x14ac:dyDescent="0.25">
      <c r="A197" s="40" t="s">
        <v>302</v>
      </c>
      <c r="B197" s="40">
        <v>421</v>
      </c>
      <c r="C197" s="41" t="s">
        <v>309</v>
      </c>
      <c r="D197" s="2">
        <v>56.05</v>
      </c>
      <c r="E197" s="5">
        <v>55.83</v>
      </c>
      <c r="F197" s="153">
        <v>67</v>
      </c>
      <c r="G197" s="52">
        <v>669.96</v>
      </c>
      <c r="H197" s="52">
        <v>804</v>
      </c>
      <c r="I197" s="5" t="s">
        <v>2</v>
      </c>
      <c r="J197" s="158">
        <v>44013</v>
      </c>
      <c r="K197" s="158">
        <v>44377</v>
      </c>
    </row>
    <row r="198" spans="1:11" ht="21.9" customHeight="1" x14ac:dyDescent="0.25">
      <c r="A198" s="40" t="s">
        <v>303</v>
      </c>
      <c r="B198" s="40">
        <v>422</v>
      </c>
      <c r="C198" s="41" t="s">
        <v>304</v>
      </c>
      <c r="D198" s="2">
        <v>56.05</v>
      </c>
      <c r="E198" s="5">
        <v>55.83</v>
      </c>
      <c r="F198" s="153">
        <v>67</v>
      </c>
      <c r="G198" s="52">
        <v>669.96</v>
      </c>
      <c r="H198" s="52">
        <v>804</v>
      </c>
      <c r="I198" s="5" t="s">
        <v>2</v>
      </c>
      <c r="J198" s="158">
        <v>44013</v>
      </c>
      <c r="K198" s="158">
        <v>44377</v>
      </c>
    </row>
    <row r="199" spans="1:11" ht="21.9" customHeight="1" x14ac:dyDescent="0.25">
      <c r="A199" s="40" t="s">
        <v>305</v>
      </c>
      <c r="B199" s="40">
        <v>423</v>
      </c>
      <c r="C199" s="41" t="s">
        <v>306</v>
      </c>
      <c r="D199" s="2">
        <v>43.19</v>
      </c>
      <c r="E199" s="5">
        <v>43.02</v>
      </c>
      <c r="F199" s="153">
        <v>51.62</v>
      </c>
      <c r="G199" s="52">
        <v>516.24</v>
      </c>
      <c r="H199" s="52">
        <v>619.43999999999994</v>
      </c>
      <c r="I199" s="5" t="s">
        <v>2</v>
      </c>
      <c r="J199" s="158">
        <v>44013</v>
      </c>
      <c r="K199" s="158">
        <v>44377</v>
      </c>
    </row>
    <row r="200" spans="1:11" ht="21.9" customHeight="1" x14ac:dyDescent="0.25">
      <c r="A200" s="40" t="s">
        <v>307</v>
      </c>
      <c r="B200" s="40">
        <v>431</v>
      </c>
      <c r="C200" s="41" t="s">
        <v>308</v>
      </c>
      <c r="D200" s="2">
        <v>12.09</v>
      </c>
      <c r="E200" s="5">
        <v>12.04</v>
      </c>
      <c r="F200" s="153">
        <v>14.45</v>
      </c>
      <c r="G200" s="52">
        <v>144.47999999999999</v>
      </c>
      <c r="H200" s="52">
        <v>173.39999999999998</v>
      </c>
      <c r="I200" s="5" t="s">
        <v>2</v>
      </c>
      <c r="J200" s="158">
        <v>44013</v>
      </c>
      <c r="K200" s="158">
        <v>44377</v>
      </c>
    </row>
    <row r="201" spans="1:11" ht="26" customHeight="1" x14ac:dyDescent="0.25">
      <c r="A201" s="40" t="s">
        <v>92</v>
      </c>
      <c r="B201" s="40">
        <v>830</v>
      </c>
      <c r="C201" s="117" t="s">
        <v>102</v>
      </c>
      <c r="D201" s="3">
        <v>12</v>
      </c>
      <c r="E201" s="5">
        <v>12</v>
      </c>
      <c r="F201" s="153">
        <v>14.4</v>
      </c>
      <c r="G201" s="118"/>
      <c r="H201" s="118"/>
      <c r="I201" s="2" t="s">
        <v>2</v>
      </c>
      <c r="J201" s="158">
        <v>44013</v>
      </c>
      <c r="K201" s="158">
        <v>44377</v>
      </c>
    </row>
    <row r="202" spans="1:11" s="37" customFormat="1" ht="29.25" customHeight="1" x14ac:dyDescent="0.25">
      <c r="A202" s="65" t="s">
        <v>93</v>
      </c>
      <c r="B202" s="65">
        <v>251</v>
      </c>
      <c r="C202" s="119" t="s">
        <v>310</v>
      </c>
      <c r="D202" s="42">
        <v>70</v>
      </c>
      <c r="E202" s="5">
        <v>70</v>
      </c>
      <c r="F202" s="153">
        <v>84</v>
      </c>
      <c r="G202" s="120"/>
      <c r="H202" s="120"/>
      <c r="I202" s="47" t="s">
        <v>2</v>
      </c>
      <c r="J202" s="158">
        <v>44013</v>
      </c>
      <c r="K202" s="158">
        <v>44377</v>
      </c>
    </row>
    <row r="203" spans="1:11" s="37" customFormat="1" ht="29.25" customHeight="1" x14ac:dyDescent="0.25">
      <c r="A203" s="65" t="s">
        <v>538</v>
      </c>
      <c r="B203" s="65">
        <v>622</v>
      </c>
      <c r="C203" s="117" t="s">
        <v>542</v>
      </c>
      <c r="D203" s="42">
        <v>65.52</v>
      </c>
      <c r="E203" s="5">
        <v>66.569999999999993</v>
      </c>
      <c r="F203" s="153">
        <v>79.88</v>
      </c>
      <c r="G203" s="120"/>
      <c r="H203" s="120"/>
      <c r="I203" s="47" t="s">
        <v>2</v>
      </c>
      <c r="J203" s="158">
        <v>44013</v>
      </c>
      <c r="K203" s="158">
        <v>44377</v>
      </c>
    </row>
    <row r="204" spans="1:11" s="37" customFormat="1" ht="29.25" customHeight="1" x14ac:dyDescent="0.25">
      <c r="A204" s="65" t="s">
        <v>539</v>
      </c>
      <c r="B204" s="65">
        <v>623</v>
      </c>
      <c r="C204" s="117" t="s">
        <v>543</v>
      </c>
      <c r="D204" s="42">
        <v>393.58</v>
      </c>
      <c r="E204" s="5">
        <v>399.88</v>
      </c>
      <c r="F204" s="153">
        <v>479.86</v>
      </c>
      <c r="G204" s="120"/>
      <c r="H204" s="120"/>
      <c r="I204" s="47" t="s">
        <v>2</v>
      </c>
      <c r="J204" s="158">
        <v>44013</v>
      </c>
      <c r="K204" s="158">
        <v>44377</v>
      </c>
    </row>
    <row r="205" spans="1:11" s="37" customFormat="1" ht="29.25" customHeight="1" x14ac:dyDescent="0.25">
      <c r="A205" s="65" t="s">
        <v>540</v>
      </c>
      <c r="B205" s="65">
        <v>624</v>
      </c>
      <c r="C205" s="55" t="s">
        <v>544</v>
      </c>
      <c r="D205" s="42">
        <v>393.58</v>
      </c>
      <c r="E205" s="5">
        <v>399.88</v>
      </c>
      <c r="F205" s="153">
        <v>479.86</v>
      </c>
      <c r="G205" s="120"/>
      <c r="H205" s="120"/>
      <c r="I205" s="47" t="s">
        <v>2</v>
      </c>
      <c r="J205" s="158">
        <v>44013</v>
      </c>
      <c r="K205" s="158">
        <v>44377</v>
      </c>
    </row>
    <row r="206" spans="1:11" s="37" customFormat="1" ht="29.25" customHeight="1" x14ac:dyDescent="0.25">
      <c r="A206" s="65" t="s">
        <v>541</v>
      </c>
      <c r="B206" s="65">
        <v>625</v>
      </c>
      <c r="C206" s="55" t="s">
        <v>545</v>
      </c>
      <c r="D206" s="42">
        <v>692.19</v>
      </c>
      <c r="E206" s="5">
        <v>703.27</v>
      </c>
      <c r="F206" s="153">
        <v>843.92</v>
      </c>
      <c r="G206" s="120"/>
      <c r="H206" s="120"/>
      <c r="I206" s="47" t="s">
        <v>2</v>
      </c>
      <c r="J206" s="158">
        <v>44013</v>
      </c>
      <c r="K206" s="158">
        <v>44377</v>
      </c>
    </row>
    <row r="207" spans="1:11" s="37" customFormat="1" ht="29.25" customHeight="1" x14ac:dyDescent="0.25">
      <c r="A207" s="41" t="s">
        <v>524</v>
      </c>
      <c r="B207" s="41">
        <v>523</v>
      </c>
      <c r="C207" s="55" t="s">
        <v>473</v>
      </c>
      <c r="D207" s="3"/>
      <c r="E207" s="3">
        <v>17.809999999999999</v>
      </c>
      <c r="F207" s="151">
        <v>21.37</v>
      </c>
      <c r="G207" s="118">
        <v>213.71</v>
      </c>
      <c r="H207" s="118">
        <v>256.45</v>
      </c>
      <c r="I207" s="2" t="s">
        <v>2</v>
      </c>
      <c r="J207" s="158">
        <v>44013</v>
      </c>
      <c r="K207" s="158">
        <v>44377</v>
      </c>
    </row>
    <row r="208" spans="1:11" s="37" customFormat="1" ht="29.25" customHeight="1" x14ac:dyDescent="0.25">
      <c r="A208" s="65" t="s">
        <v>525</v>
      </c>
      <c r="B208" s="65">
        <v>524</v>
      </c>
      <c r="C208" s="119" t="s">
        <v>474</v>
      </c>
      <c r="D208" s="3"/>
      <c r="E208" s="3">
        <v>41.36</v>
      </c>
      <c r="F208" s="151">
        <v>49.64</v>
      </c>
      <c r="G208" s="118">
        <v>496.35</v>
      </c>
      <c r="H208" s="118">
        <v>595.62</v>
      </c>
      <c r="I208" s="47" t="s">
        <v>2</v>
      </c>
      <c r="J208" s="158">
        <v>44013</v>
      </c>
      <c r="K208" s="158">
        <v>44377</v>
      </c>
    </row>
    <row r="209" spans="1:11" s="37" customFormat="1" ht="29.25" customHeight="1" x14ac:dyDescent="0.25">
      <c r="A209" s="65" t="s">
        <v>526</v>
      </c>
      <c r="B209" s="65">
        <v>525</v>
      </c>
      <c r="C209" s="119" t="s">
        <v>475</v>
      </c>
      <c r="D209" s="3"/>
      <c r="E209" s="3">
        <v>47.11</v>
      </c>
      <c r="F209" s="151">
        <v>56.53</v>
      </c>
      <c r="G209" s="118">
        <v>565.28</v>
      </c>
      <c r="H209" s="118">
        <v>678.34</v>
      </c>
      <c r="I209" s="47" t="s">
        <v>2</v>
      </c>
      <c r="J209" s="158">
        <v>44013</v>
      </c>
      <c r="K209" s="158">
        <v>44377</v>
      </c>
    </row>
    <row r="210" spans="1:11" s="37" customFormat="1" ht="29.25" customHeight="1" x14ac:dyDescent="0.25">
      <c r="A210" s="65" t="s">
        <v>527</v>
      </c>
      <c r="B210" s="65">
        <v>526</v>
      </c>
      <c r="C210" s="119" t="s">
        <v>476</v>
      </c>
      <c r="D210" s="3"/>
      <c r="E210" s="3">
        <v>64.92</v>
      </c>
      <c r="F210" s="151">
        <v>77.900000000000006</v>
      </c>
      <c r="G210" s="118">
        <v>778.99</v>
      </c>
      <c r="H210" s="118">
        <v>934.79</v>
      </c>
      <c r="I210" s="47" t="s">
        <v>2</v>
      </c>
      <c r="J210" s="158">
        <v>44013</v>
      </c>
      <c r="K210" s="158">
        <v>44377</v>
      </c>
    </row>
    <row r="211" spans="1:11" s="37" customFormat="1" ht="29.25" customHeight="1" x14ac:dyDescent="0.25">
      <c r="A211" s="65" t="s">
        <v>528</v>
      </c>
      <c r="B211" s="65">
        <v>527</v>
      </c>
      <c r="C211" s="119" t="s">
        <v>477</v>
      </c>
      <c r="D211" s="3"/>
      <c r="E211" s="3">
        <v>82.73</v>
      </c>
      <c r="F211" s="151">
        <v>99.27</v>
      </c>
      <c r="G211" s="118">
        <v>992.72</v>
      </c>
      <c r="H211" s="118">
        <v>1191.26</v>
      </c>
      <c r="I211" s="47" t="s">
        <v>2</v>
      </c>
      <c r="J211" s="158">
        <v>44013</v>
      </c>
      <c r="K211" s="158">
        <v>44377</v>
      </c>
    </row>
    <row r="213" spans="1:11" x14ac:dyDescent="0.25">
      <c r="D213" s="75"/>
      <c r="E213" s="75"/>
    </row>
  </sheetData>
  <sortState xmlns:xlrd2="http://schemas.microsoft.com/office/spreadsheetml/2017/richdata2" ref="A1:J17">
    <sortCondition ref="A2:A17"/>
  </sortState>
  <phoneticPr fontId="0" type="noConversion"/>
  <printOptions horizontalCentered="1" verticalCentered="1"/>
  <pageMargins left="0.19685039370078741" right="0.19685039370078741" top="0.98425196850393704" bottom="0.98425196850393704" header="0.51181102362204722" footer="0.51181102362204722"/>
  <pageSetup paperSize="9" scale="41" orientation="landscape" r:id="rId1"/>
  <headerFooter alignWithMargins="0">
    <oddHeader>&amp;C&amp;A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4">
    <pageSetUpPr fitToPage="1"/>
  </sheetPr>
  <dimension ref="A1:L24"/>
  <sheetViews>
    <sheetView zoomScale="80" zoomScaleNormal="80" workbookViewId="0">
      <selection activeCell="C28" sqref="C28"/>
    </sheetView>
  </sheetViews>
  <sheetFormatPr baseColWidth="10" defaultRowHeight="12.5" x14ac:dyDescent="0.25"/>
  <cols>
    <col min="3" max="3" width="28.453125" bestFit="1" customWidth="1"/>
    <col min="4" max="4" width="12.36328125" customWidth="1"/>
    <col min="5" max="5" width="17" customWidth="1"/>
    <col min="6" max="6" width="14.90625" bestFit="1" customWidth="1"/>
    <col min="7" max="7" width="16.08984375" bestFit="1" customWidth="1"/>
    <col min="8" max="8" width="16.54296875" bestFit="1" customWidth="1"/>
    <col min="9" max="9" width="16.08984375" bestFit="1" customWidth="1"/>
    <col min="10" max="10" width="13.36328125" bestFit="1" customWidth="1"/>
    <col min="12" max="12" width="52.90625" bestFit="1" customWidth="1"/>
  </cols>
  <sheetData>
    <row r="1" spans="1:12" s="15" customFormat="1" ht="26" x14ac:dyDescent="0.25">
      <c r="A1" s="18" t="s">
        <v>478</v>
      </c>
      <c r="B1" s="13" t="s">
        <v>534</v>
      </c>
      <c r="C1" s="18" t="s">
        <v>103</v>
      </c>
      <c r="D1" s="178" t="s">
        <v>547</v>
      </c>
      <c r="E1" s="179"/>
      <c r="F1" s="178" t="s">
        <v>546</v>
      </c>
      <c r="G1" s="179"/>
      <c r="H1" s="176" t="s">
        <v>104</v>
      </c>
      <c r="I1" s="178" t="s">
        <v>548</v>
      </c>
      <c r="J1" s="179"/>
      <c r="K1" s="180" t="s">
        <v>105</v>
      </c>
      <c r="L1" s="176" t="s">
        <v>107</v>
      </c>
    </row>
    <row r="2" spans="1:12" ht="13" x14ac:dyDescent="0.25">
      <c r="A2" s="19"/>
      <c r="B2" s="19"/>
      <c r="C2" s="16"/>
      <c r="D2" s="17" t="s">
        <v>339</v>
      </c>
      <c r="E2" s="17" t="s">
        <v>340</v>
      </c>
      <c r="F2" s="17" t="s">
        <v>339</v>
      </c>
      <c r="G2" s="17" t="s">
        <v>340</v>
      </c>
      <c r="H2" s="177"/>
      <c r="I2" s="17" t="s">
        <v>339</v>
      </c>
      <c r="J2" s="17" t="s">
        <v>340</v>
      </c>
      <c r="K2" s="181"/>
      <c r="L2" s="177"/>
    </row>
    <row r="3" spans="1:12" s="20" customFormat="1" ht="13" x14ac:dyDescent="0.3">
      <c r="A3" s="11" t="s">
        <v>502</v>
      </c>
      <c r="B3" s="121">
        <v>600</v>
      </c>
      <c r="C3" s="11">
        <v>16</v>
      </c>
      <c r="D3" s="67">
        <v>17.95</v>
      </c>
      <c r="E3" s="67">
        <v>4.66</v>
      </c>
      <c r="F3" s="94">
        <v>17.88</v>
      </c>
      <c r="G3" s="94">
        <v>4.6399999999999997</v>
      </c>
      <c r="H3" s="94" t="s">
        <v>2</v>
      </c>
      <c r="I3" s="154">
        <v>21.46</v>
      </c>
      <c r="J3" s="154">
        <v>5.57</v>
      </c>
      <c r="K3" s="91">
        <v>44013</v>
      </c>
      <c r="L3" s="97"/>
    </row>
    <row r="4" spans="1:12" s="20" customFormat="1" ht="13" x14ac:dyDescent="0.3">
      <c r="A4" s="11" t="s">
        <v>502</v>
      </c>
      <c r="B4" s="121">
        <v>601</v>
      </c>
      <c r="C4" s="11">
        <v>25</v>
      </c>
      <c r="D4" s="67">
        <v>73.7</v>
      </c>
      <c r="E4" s="67">
        <v>19.14</v>
      </c>
      <c r="F4" s="94">
        <v>73.41</v>
      </c>
      <c r="G4" s="94">
        <v>19.059999999999999</v>
      </c>
      <c r="H4" s="94" t="s">
        <v>2</v>
      </c>
      <c r="I4" s="154">
        <v>88.09</v>
      </c>
      <c r="J4" s="154">
        <v>22.87</v>
      </c>
      <c r="K4" s="91">
        <v>44013</v>
      </c>
      <c r="L4" s="97"/>
    </row>
    <row r="5" spans="1:12" s="20" customFormat="1" ht="13" x14ac:dyDescent="0.3">
      <c r="A5" s="11" t="s">
        <v>502</v>
      </c>
      <c r="B5" s="121">
        <v>602</v>
      </c>
      <c r="C5" s="11">
        <v>40</v>
      </c>
      <c r="D5" s="67">
        <v>89.26</v>
      </c>
      <c r="E5" s="67">
        <v>23.21</v>
      </c>
      <c r="F5" s="154">
        <v>88.9</v>
      </c>
      <c r="G5" s="94">
        <v>23.12</v>
      </c>
      <c r="H5" s="94" t="s">
        <v>2</v>
      </c>
      <c r="I5" s="154">
        <v>106.68</v>
      </c>
      <c r="J5" s="154">
        <v>27.74</v>
      </c>
      <c r="K5" s="91">
        <v>44013</v>
      </c>
      <c r="L5" s="97"/>
    </row>
    <row r="6" spans="1:12" s="20" customFormat="1" ht="13" x14ac:dyDescent="0.3">
      <c r="A6" s="11" t="s">
        <v>502</v>
      </c>
      <c r="B6" s="121">
        <v>603</v>
      </c>
      <c r="C6" s="11">
        <v>65</v>
      </c>
      <c r="D6" s="67">
        <v>105.94</v>
      </c>
      <c r="E6" s="67">
        <v>27.55</v>
      </c>
      <c r="F6" s="154">
        <v>105.52</v>
      </c>
      <c r="G6" s="154">
        <v>27.44</v>
      </c>
      <c r="H6" s="94" t="s">
        <v>2</v>
      </c>
      <c r="I6" s="154">
        <v>126.62</v>
      </c>
      <c r="J6" s="154">
        <v>32.93</v>
      </c>
      <c r="K6" s="91">
        <v>44013</v>
      </c>
      <c r="L6" s="97"/>
    </row>
    <row r="7" spans="1:12" s="20" customFormat="1" ht="13" x14ac:dyDescent="0.3">
      <c r="A7" s="11" t="s">
        <v>502</v>
      </c>
      <c r="B7" s="121">
        <v>604</v>
      </c>
      <c r="C7" s="11">
        <v>100</v>
      </c>
      <c r="D7" s="67">
        <v>136.76</v>
      </c>
      <c r="E7" s="67">
        <v>35.549999999999997</v>
      </c>
      <c r="F7" s="154">
        <v>136.21</v>
      </c>
      <c r="G7" s="154">
        <v>35.409999999999997</v>
      </c>
      <c r="H7" s="94" t="s">
        <v>2</v>
      </c>
      <c r="I7" s="154">
        <v>163.44999999999999</v>
      </c>
      <c r="J7" s="154">
        <v>42.49</v>
      </c>
      <c r="K7" s="91">
        <v>44013</v>
      </c>
      <c r="L7" s="97"/>
    </row>
    <row r="8" spans="1:12" s="20" customFormat="1" ht="13" x14ac:dyDescent="0.3">
      <c r="A8" s="11" t="s">
        <v>502</v>
      </c>
      <c r="B8" s="121">
        <v>605</v>
      </c>
      <c r="C8" s="11">
        <v>160</v>
      </c>
      <c r="D8" s="67">
        <v>168.1</v>
      </c>
      <c r="E8" s="67">
        <v>43.71</v>
      </c>
      <c r="F8" s="154">
        <v>167.43</v>
      </c>
      <c r="G8" s="154">
        <v>43.54</v>
      </c>
      <c r="H8" s="94" t="s">
        <v>2</v>
      </c>
      <c r="I8" s="154">
        <v>200.92</v>
      </c>
      <c r="J8" s="154">
        <v>52.25</v>
      </c>
      <c r="K8" s="91">
        <v>44013</v>
      </c>
      <c r="L8" s="97"/>
    </row>
    <row r="9" spans="1:12" s="20" customFormat="1" ht="13" x14ac:dyDescent="0.3">
      <c r="A9" s="11" t="s">
        <v>502</v>
      </c>
      <c r="B9" s="121">
        <v>606</v>
      </c>
      <c r="C9" s="11">
        <v>250</v>
      </c>
      <c r="D9" s="67">
        <v>192.69</v>
      </c>
      <c r="E9" s="67">
        <v>50.11</v>
      </c>
      <c r="F9" s="154">
        <v>191.92</v>
      </c>
      <c r="G9" s="154">
        <v>49.91</v>
      </c>
      <c r="H9" s="94" t="s">
        <v>2</v>
      </c>
      <c r="I9" s="154">
        <v>230.3</v>
      </c>
      <c r="J9" s="154">
        <v>59.89</v>
      </c>
      <c r="K9" s="91">
        <v>44013</v>
      </c>
      <c r="L9" s="97"/>
    </row>
    <row r="10" spans="1:12" ht="13" x14ac:dyDescent="0.3">
      <c r="A10" s="11" t="s">
        <v>502</v>
      </c>
      <c r="B10" s="121">
        <v>607</v>
      </c>
      <c r="C10" s="11">
        <v>400</v>
      </c>
      <c r="D10" s="67">
        <v>240.67</v>
      </c>
      <c r="E10" s="67">
        <v>62.59</v>
      </c>
      <c r="F10" s="154">
        <v>239.71</v>
      </c>
      <c r="G10" s="154">
        <v>62.34</v>
      </c>
      <c r="H10" s="94" t="s">
        <v>2</v>
      </c>
      <c r="I10" s="154">
        <v>287.64999999999998</v>
      </c>
      <c r="J10" s="154">
        <v>74.81</v>
      </c>
      <c r="K10" s="91">
        <v>44013</v>
      </c>
      <c r="L10" s="97"/>
    </row>
    <row r="11" spans="1:12" ht="13" x14ac:dyDescent="0.3">
      <c r="A11" s="11" t="s">
        <v>502</v>
      </c>
      <c r="B11" s="121">
        <v>608</v>
      </c>
      <c r="C11" s="11">
        <v>650</v>
      </c>
      <c r="D11" s="67">
        <v>300.99</v>
      </c>
      <c r="E11" s="67">
        <v>78.25</v>
      </c>
      <c r="F11" s="154">
        <v>299.79000000000002</v>
      </c>
      <c r="G11" s="154">
        <v>77.94</v>
      </c>
      <c r="H11" s="94" t="s">
        <v>2</v>
      </c>
      <c r="I11" s="154">
        <v>359.75</v>
      </c>
      <c r="J11" s="154">
        <v>93.53</v>
      </c>
      <c r="K11" s="91">
        <v>44013</v>
      </c>
      <c r="L11" s="97"/>
    </row>
    <row r="12" spans="1:12" ht="13" x14ac:dyDescent="0.3">
      <c r="A12" s="11" t="s">
        <v>502</v>
      </c>
      <c r="B12" s="121">
        <v>609</v>
      </c>
      <c r="C12" s="11">
        <v>1000</v>
      </c>
      <c r="D12" s="67">
        <v>334.48</v>
      </c>
      <c r="E12" s="67">
        <v>86.95</v>
      </c>
      <c r="F12" s="154">
        <v>333.14</v>
      </c>
      <c r="G12" s="154">
        <v>86.6</v>
      </c>
      <c r="H12" s="94" t="s">
        <v>2</v>
      </c>
      <c r="I12" s="154">
        <v>399.77</v>
      </c>
      <c r="J12" s="154">
        <v>103.92</v>
      </c>
      <c r="K12" s="91">
        <v>44013</v>
      </c>
      <c r="L12" s="97"/>
    </row>
    <row r="13" spans="1:12" s="1" customFormat="1" ht="13" x14ac:dyDescent="0.3">
      <c r="A13" s="11" t="s">
        <v>479</v>
      </c>
      <c r="B13" s="130">
        <v>617</v>
      </c>
      <c r="C13" s="131" t="s">
        <v>532</v>
      </c>
      <c r="D13" s="122">
        <v>253.66</v>
      </c>
      <c r="E13" s="122">
        <v>65.95</v>
      </c>
      <c r="F13" s="154">
        <v>252.65</v>
      </c>
      <c r="G13" s="154">
        <v>65.69</v>
      </c>
      <c r="H13" s="94" t="s">
        <v>2</v>
      </c>
      <c r="I13" s="154">
        <v>303.18</v>
      </c>
      <c r="J13" s="154">
        <v>78.83</v>
      </c>
      <c r="K13" s="91">
        <v>44013</v>
      </c>
      <c r="L13" s="97"/>
    </row>
    <row r="14" spans="1:12" s="1" customFormat="1" ht="13" x14ac:dyDescent="0.3">
      <c r="A14" s="11" t="s">
        <v>479</v>
      </c>
      <c r="B14" s="130">
        <v>618</v>
      </c>
      <c r="C14" s="11" t="s">
        <v>341</v>
      </c>
      <c r="D14" s="122">
        <v>431.15</v>
      </c>
      <c r="E14" s="122">
        <v>112.12</v>
      </c>
      <c r="F14" s="154">
        <v>429.43</v>
      </c>
      <c r="G14" s="154">
        <v>111.67</v>
      </c>
      <c r="H14" s="94" t="s">
        <v>2</v>
      </c>
      <c r="I14" s="154">
        <v>515.32000000000005</v>
      </c>
      <c r="J14" s="154">
        <v>134</v>
      </c>
      <c r="K14" s="91">
        <v>44013</v>
      </c>
      <c r="L14" s="97"/>
    </row>
    <row r="15" spans="1:12" s="1" customFormat="1" ht="13" x14ac:dyDescent="0.3">
      <c r="A15" s="11" t="s">
        <v>479</v>
      </c>
      <c r="B15" s="130">
        <v>619</v>
      </c>
      <c r="C15" s="11" t="s">
        <v>342</v>
      </c>
      <c r="D15" s="122">
        <v>431.15</v>
      </c>
      <c r="E15" s="122">
        <v>112.12</v>
      </c>
      <c r="F15" s="154">
        <v>429.43</v>
      </c>
      <c r="G15" s="154">
        <v>111.67</v>
      </c>
      <c r="H15" s="94" t="s">
        <v>2</v>
      </c>
      <c r="I15" s="154">
        <v>515.32000000000005</v>
      </c>
      <c r="J15" s="154">
        <v>134</v>
      </c>
      <c r="K15" s="91">
        <v>44013</v>
      </c>
      <c r="L15" s="97"/>
    </row>
    <row r="16" spans="1:12" s="1" customFormat="1" ht="13" x14ac:dyDescent="0.3">
      <c r="A16" s="11" t="s">
        <v>479</v>
      </c>
      <c r="B16" s="130">
        <v>620</v>
      </c>
      <c r="C16" s="11" t="s">
        <v>343</v>
      </c>
      <c r="D16" s="122">
        <v>332.11</v>
      </c>
      <c r="E16" s="122">
        <v>86.34</v>
      </c>
      <c r="F16" s="154">
        <v>330.78</v>
      </c>
      <c r="G16" s="154">
        <v>85.99</v>
      </c>
      <c r="H16" s="94" t="s">
        <v>2</v>
      </c>
      <c r="I16" s="154">
        <v>396.94</v>
      </c>
      <c r="J16" s="154">
        <v>103.19</v>
      </c>
      <c r="K16" s="91">
        <v>44013</v>
      </c>
      <c r="L16" s="97"/>
    </row>
    <row r="17" spans="1:12" s="1" customFormat="1" ht="13.5" thickBot="1" x14ac:dyDescent="0.35">
      <c r="A17" s="137" t="s">
        <v>479</v>
      </c>
      <c r="B17" s="138">
        <v>621</v>
      </c>
      <c r="C17" s="137" t="s">
        <v>344</v>
      </c>
      <c r="D17" s="139">
        <v>338.58</v>
      </c>
      <c r="E17" s="139">
        <v>88.03</v>
      </c>
      <c r="F17" s="96">
        <v>337.23</v>
      </c>
      <c r="G17" s="96">
        <v>87.68</v>
      </c>
      <c r="H17" s="96" t="s">
        <v>2</v>
      </c>
      <c r="I17" s="140">
        <v>404.68</v>
      </c>
      <c r="J17" s="140">
        <v>105.22</v>
      </c>
      <c r="K17" s="92">
        <v>44013</v>
      </c>
      <c r="L17" s="141"/>
    </row>
    <row r="18" spans="1:12" ht="13" x14ac:dyDescent="0.3">
      <c r="A18" s="132" t="s">
        <v>533</v>
      </c>
      <c r="B18" s="133">
        <v>610</v>
      </c>
      <c r="C18" s="132">
        <v>16</v>
      </c>
      <c r="D18" s="134">
        <v>32.58</v>
      </c>
      <c r="E18" s="134">
        <v>2.35</v>
      </c>
      <c r="F18" s="135">
        <v>32.450000000000003</v>
      </c>
      <c r="G18" s="135">
        <v>2.34</v>
      </c>
      <c r="H18" s="95" t="s">
        <v>2</v>
      </c>
      <c r="I18" s="135">
        <v>38.94</v>
      </c>
      <c r="J18" s="135">
        <v>2.81</v>
      </c>
      <c r="K18" s="93">
        <v>44013</v>
      </c>
      <c r="L18" s="136"/>
    </row>
    <row r="19" spans="1:12" ht="13" x14ac:dyDescent="0.3">
      <c r="A19" s="11" t="s">
        <v>533</v>
      </c>
      <c r="B19" s="130">
        <v>611</v>
      </c>
      <c r="C19" s="11">
        <v>25</v>
      </c>
      <c r="D19" s="122">
        <v>32.58</v>
      </c>
      <c r="E19" s="122">
        <v>5.19</v>
      </c>
      <c r="F19" s="94">
        <v>32.450000000000003</v>
      </c>
      <c r="G19" s="94">
        <v>5.17</v>
      </c>
      <c r="H19" s="94" t="s">
        <v>2</v>
      </c>
      <c r="I19" s="154">
        <v>38.94</v>
      </c>
      <c r="J19" s="154">
        <v>6.2</v>
      </c>
      <c r="K19" s="91">
        <v>44013</v>
      </c>
      <c r="L19" s="97"/>
    </row>
    <row r="20" spans="1:12" ht="13" x14ac:dyDescent="0.3">
      <c r="A20" s="11" t="s">
        <v>533</v>
      </c>
      <c r="B20" s="130">
        <v>612</v>
      </c>
      <c r="C20" s="11">
        <v>40</v>
      </c>
      <c r="D20" s="122">
        <v>83.54</v>
      </c>
      <c r="E20" s="122">
        <v>7.8</v>
      </c>
      <c r="F20" s="94">
        <v>83.21</v>
      </c>
      <c r="G20" s="94">
        <v>7.77</v>
      </c>
      <c r="H20" s="94" t="s">
        <v>2</v>
      </c>
      <c r="I20" s="154">
        <v>99.85</v>
      </c>
      <c r="J20" s="154">
        <v>9.32</v>
      </c>
      <c r="K20" s="91">
        <v>44013</v>
      </c>
      <c r="L20" s="97"/>
    </row>
    <row r="21" spans="1:12" ht="13" x14ac:dyDescent="0.3">
      <c r="A21" s="11" t="s">
        <v>533</v>
      </c>
      <c r="B21" s="130">
        <v>613</v>
      </c>
      <c r="C21" s="11">
        <v>65</v>
      </c>
      <c r="D21" s="122">
        <v>83.54</v>
      </c>
      <c r="E21" s="122">
        <v>11.42</v>
      </c>
      <c r="F21" s="94">
        <v>83.21</v>
      </c>
      <c r="G21" s="94">
        <v>11.37</v>
      </c>
      <c r="H21" s="94" t="s">
        <v>2</v>
      </c>
      <c r="I21" s="154">
        <v>99.85</v>
      </c>
      <c r="J21" s="154">
        <v>13.64</v>
      </c>
      <c r="K21" s="91">
        <v>44013</v>
      </c>
      <c r="L21" s="97"/>
    </row>
    <row r="22" spans="1:12" ht="13" x14ac:dyDescent="0.3">
      <c r="A22" s="11" t="s">
        <v>533</v>
      </c>
      <c r="B22" s="130">
        <v>614</v>
      </c>
      <c r="C22" s="11">
        <v>100</v>
      </c>
      <c r="D22" s="122">
        <v>175.41</v>
      </c>
      <c r="E22" s="122">
        <v>16.5</v>
      </c>
      <c r="F22" s="94">
        <v>174.71</v>
      </c>
      <c r="G22" s="94">
        <v>16.43</v>
      </c>
      <c r="H22" s="94" t="s">
        <v>2</v>
      </c>
      <c r="I22" s="154">
        <v>209.65</v>
      </c>
      <c r="J22" s="154">
        <v>19.72</v>
      </c>
      <c r="K22" s="91">
        <v>44013</v>
      </c>
      <c r="L22" s="97"/>
    </row>
    <row r="23" spans="1:12" ht="13" x14ac:dyDescent="0.3">
      <c r="A23" s="11" t="s">
        <v>533</v>
      </c>
      <c r="B23" s="130">
        <v>615</v>
      </c>
      <c r="C23" s="11">
        <v>160</v>
      </c>
      <c r="D23" s="122">
        <v>175.41</v>
      </c>
      <c r="E23" s="122">
        <v>19.45</v>
      </c>
      <c r="F23" s="94">
        <v>174.71</v>
      </c>
      <c r="G23" s="94">
        <v>19.37</v>
      </c>
      <c r="H23" s="94" t="s">
        <v>2</v>
      </c>
      <c r="I23" s="154">
        <v>209.65</v>
      </c>
      <c r="J23" s="154">
        <v>23.24</v>
      </c>
      <c r="K23" s="91">
        <v>44013</v>
      </c>
      <c r="L23" s="97"/>
    </row>
    <row r="24" spans="1:12" ht="13" x14ac:dyDescent="0.3">
      <c r="A24" s="11" t="s">
        <v>533</v>
      </c>
      <c r="B24" s="130">
        <v>616</v>
      </c>
      <c r="C24" s="11">
        <v>250</v>
      </c>
      <c r="D24" s="122">
        <v>175.41</v>
      </c>
      <c r="E24" s="122">
        <v>24.59</v>
      </c>
      <c r="F24" s="94">
        <v>174.71</v>
      </c>
      <c r="G24" s="94">
        <v>24.49</v>
      </c>
      <c r="H24" s="94" t="s">
        <v>2</v>
      </c>
      <c r="I24" s="154">
        <v>209.65</v>
      </c>
      <c r="J24" s="154">
        <v>29.39</v>
      </c>
      <c r="K24" s="91">
        <v>44013</v>
      </c>
      <c r="L24" s="97"/>
    </row>
  </sheetData>
  <mergeCells count="6">
    <mergeCell ref="L1:L2"/>
    <mergeCell ref="D1:E1"/>
    <mergeCell ref="F1:G1"/>
    <mergeCell ref="H1:H2"/>
    <mergeCell ref="I1:J1"/>
    <mergeCell ref="K1:K2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6">
    <pageSetUpPr fitToPage="1"/>
  </sheetPr>
  <dimension ref="A1:U24"/>
  <sheetViews>
    <sheetView zoomScale="90" zoomScaleNormal="90" workbookViewId="0">
      <selection activeCell="C14" sqref="C14"/>
    </sheetView>
  </sheetViews>
  <sheetFormatPr baseColWidth="10" defaultRowHeight="12.5" x14ac:dyDescent="0.25"/>
  <cols>
    <col min="2" max="2" width="11.08984375" customWidth="1"/>
    <col min="3" max="3" width="69.6328125" customWidth="1"/>
    <col min="5" max="7" width="16.1796875" customWidth="1"/>
  </cols>
  <sheetData>
    <row r="1" spans="1:21" x14ac:dyDescent="0.25">
      <c r="C1" s="38" t="s">
        <v>551</v>
      </c>
    </row>
    <row r="2" spans="1:21" ht="13" x14ac:dyDescent="0.3">
      <c r="A2" s="84" t="s">
        <v>108</v>
      </c>
      <c r="B2" s="4" t="s">
        <v>535</v>
      </c>
      <c r="C2" s="4" t="s">
        <v>103</v>
      </c>
      <c r="D2" s="4" t="s">
        <v>109</v>
      </c>
      <c r="E2" s="13" t="s">
        <v>547</v>
      </c>
      <c r="F2" s="13" t="s">
        <v>546</v>
      </c>
      <c r="G2" s="13" t="s">
        <v>548</v>
      </c>
    </row>
    <row r="3" spans="1:21" ht="13" x14ac:dyDescent="0.3">
      <c r="A3" s="85" t="s">
        <v>110</v>
      </c>
      <c r="B3" s="125" t="s">
        <v>529</v>
      </c>
      <c r="C3" s="123" t="s">
        <v>115</v>
      </c>
      <c r="D3" s="60" t="s">
        <v>111</v>
      </c>
      <c r="E3" s="69">
        <v>223.09</v>
      </c>
      <c r="F3" s="98">
        <v>222.2</v>
      </c>
      <c r="G3" s="98">
        <v>266.64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61" customFormat="1" ht="13" x14ac:dyDescent="0.3">
      <c r="A4" s="85" t="s">
        <v>112</v>
      </c>
      <c r="B4" s="125" t="s">
        <v>529</v>
      </c>
      <c r="C4" s="123" t="s">
        <v>116</v>
      </c>
      <c r="D4" s="60" t="s">
        <v>111</v>
      </c>
      <c r="E4" s="69">
        <v>138.05000000000001</v>
      </c>
      <c r="F4" s="98">
        <v>137.5</v>
      </c>
      <c r="G4" s="98">
        <v>165</v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s="61" customFormat="1" ht="13" x14ac:dyDescent="0.3">
      <c r="A5" s="85" t="s">
        <v>113</v>
      </c>
      <c r="B5" s="125" t="s">
        <v>529</v>
      </c>
      <c r="C5" s="123" t="s">
        <v>117</v>
      </c>
      <c r="D5" s="127" t="s">
        <v>111</v>
      </c>
      <c r="E5" s="69">
        <v>2.13</v>
      </c>
      <c r="F5" s="98">
        <v>2.12</v>
      </c>
      <c r="G5" s="98">
        <v>2.54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</row>
    <row r="6" spans="1:21" s="61" customFormat="1" ht="13" x14ac:dyDescent="0.3">
      <c r="A6" s="86" t="s">
        <v>114</v>
      </c>
      <c r="B6" s="125" t="s">
        <v>529</v>
      </c>
      <c r="C6" s="124" t="s">
        <v>118</v>
      </c>
      <c r="D6" s="62" t="s">
        <v>111</v>
      </c>
      <c r="E6" s="33">
        <v>1266.75</v>
      </c>
      <c r="F6" s="99">
        <v>1261.68</v>
      </c>
      <c r="G6" s="100">
        <v>1514.02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1" s="61" customFormat="1" ht="13" x14ac:dyDescent="0.3">
      <c r="A7" s="14"/>
      <c r="B7" s="14"/>
      <c r="C7" s="14"/>
      <c r="D7" s="126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1:21" x14ac:dyDescent="0.25">
      <c r="A8" s="1"/>
      <c r="B8" s="87"/>
      <c r="C8" s="1"/>
      <c r="D8" s="1"/>
      <c r="E8" s="75"/>
      <c r="F8" s="75"/>
      <c r="G8" s="1"/>
    </row>
    <row r="10" spans="1:21" ht="8.4" customHeight="1" x14ac:dyDescent="0.25"/>
    <row r="11" spans="1:21" ht="14.5" x14ac:dyDescent="0.35">
      <c r="E11" s="70"/>
      <c r="F11" s="70"/>
    </row>
    <row r="13" spans="1:21" x14ac:dyDescent="0.25">
      <c r="C13" s="38"/>
      <c r="D13" s="38"/>
    </row>
    <row r="14" spans="1:21" x14ac:dyDescent="0.25">
      <c r="C14" s="38"/>
      <c r="D14" s="38"/>
    </row>
    <row r="16" spans="1:21" x14ac:dyDescent="0.25">
      <c r="C16" s="38"/>
      <c r="D16" s="38"/>
    </row>
    <row r="18" spans="3:4" x14ac:dyDescent="0.25">
      <c r="C18" s="38"/>
      <c r="D18" s="38"/>
    </row>
    <row r="23" spans="3:4" ht="14" x14ac:dyDescent="0.25">
      <c r="C23" s="71"/>
    </row>
    <row r="24" spans="3:4" ht="14" x14ac:dyDescent="0.25">
      <c r="C24" s="71"/>
    </row>
  </sheetData>
  <phoneticPr fontId="0" type="noConversion"/>
  <pageMargins left="0.39370078740157483" right="0.39370078740157483" top="0.98425196850393704" bottom="0.98425196850393704" header="0.51181102362204722" footer="0.51181102362204722"/>
  <pageSetup paperSize="9" scale="75" orientation="landscape" r:id="rId1"/>
  <headerFooter alignWithMargins="0"/>
  <ignoredErrors>
    <ignoredError sqref="B3:B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5">
    <pageSetUpPr fitToPage="1"/>
  </sheetPr>
  <dimension ref="A1:M26"/>
  <sheetViews>
    <sheetView zoomScale="80" zoomScaleNormal="80" workbookViewId="0">
      <selection activeCell="B34" sqref="B34"/>
    </sheetView>
  </sheetViews>
  <sheetFormatPr baseColWidth="10" defaultColWidth="11.453125" defaultRowHeight="12.5" x14ac:dyDescent="0.25"/>
  <cols>
    <col min="1" max="1" width="12.36328125" style="104" customWidth="1"/>
    <col min="2" max="2" width="88" style="104" customWidth="1"/>
    <col min="3" max="3" width="20.36328125" style="104" customWidth="1"/>
    <col min="4" max="4" width="12" style="104" customWidth="1"/>
    <col min="5" max="5" width="11.453125" style="104"/>
    <col min="6" max="6" width="11.453125" style="103"/>
    <col min="7" max="7" width="11.453125" style="104"/>
    <col min="8" max="10" width="18.36328125" style="104" customWidth="1"/>
    <col min="11" max="16384" width="11.453125" style="104"/>
  </cols>
  <sheetData>
    <row r="1" spans="1:13" x14ac:dyDescent="0.25">
      <c r="B1" s="90"/>
    </row>
    <row r="2" spans="1:13" ht="14.5" x14ac:dyDescent="0.35">
      <c r="B2" s="170" t="s">
        <v>552</v>
      </c>
    </row>
    <row r="3" spans="1:13" x14ac:dyDescent="0.25">
      <c r="A3" s="90"/>
      <c r="B3" s="90"/>
    </row>
    <row r="4" spans="1:13" x14ac:dyDescent="0.25">
      <c r="A4" s="90"/>
      <c r="B4" s="14"/>
    </row>
    <row r="5" spans="1:13" ht="26" x14ac:dyDescent="0.25">
      <c r="A5" s="12" t="s">
        <v>470</v>
      </c>
      <c r="B5" s="12" t="s">
        <v>317</v>
      </c>
      <c r="C5" s="12" t="s">
        <v>318</v>
      </c>
      <c r="D5" s="13" t="s">
        <v>456</v>
      </c>
      <c r="E5" s="13" t="s">
        <v>319</v>
      </c>
      <c r="F5" s="13" t="s">
        <v>320</v>
      </c>
      <c r="G5" s="13" t="s">
        <v>321</v>
      </c>
      <c r="H5" s="13" t="s">
        <v>547</v>
      </c>
      <c r="I5" s="13" t="s">
        <v>546</v>
      </c>
      <c r="J5" s="13" t="s">
        <v>548</v>
      </c>
      <c r="K5" s="13" t="s">
        <v>105</v>
      </c>
      <c r="L5" s="13" t="s">
        <v>106</v>
      </c>
    </row>
    <row r="6" spans="1:13" x14ac:dyDescent="0.25">
      <c r="A6" s="113">
        <v>50014257</v>
      </c>
      <c r="B6" s="105" t="s">
        <v>464</v>
      </c>
      <c r="C6" s="105" t="s">
        <v>322</v>
      </c>
      <c r="D6" s="115" t="s">
        <v>459</v>
      </c>
      <c r="E6" s="105">
        <v>708890</v>
      </c>
      <c r="F6" s="106" t="s">
        <v>323</v>
      </c>
      <c r="G6" s="105"/>
      <c r="H6" s="107">
        <v>843.66</v>
      </c>
      <c r="I6" s="107">
        <v>854.63</v>
      </c>
      <c r="J6" s="107">
        <v>1025.56</v>
      </c>
      <c r="K6" s="108">
        <v>44013</v>
      </c>
      <c r="L6" s="108">
        <v>44377</v>
      </c>
    </row>
    <row r="7" spans="1:13" x14ac:dyDescent="0.25">
      <c r="A7" s="113">
        <v>50014258</v>
      </c>
      <c r="B7" s="105" t="s">
        <v>465</v>
      </c>
      <c r="C7" s="105" t="s">
        <v>322</v>
      </c>
      <c r="D7" s="115" t="s">
        <v>459</v>
      </c>
      <c r="E7" s="105">
        <v>708890</v>
      </c>
      <c r="F7" s="106" t="s">
        <v>323</v>
      </c>
      <c r="G7" s="105"/>
      <c r="H7" s="107">
        <v>374.96</v>
      </c>
      <c r="I7" s="107">
        <v>379.83</v>
      </c>
      <c r="J7" s="107">
        <v>455.8</v>
      </c>
      <c r="K7" s="108">
        <v>44013</v>
      </c>
      <c r="L7" s="108">
        <v>44377</v>
      </c>
    </row>
    <row r="8" spans="1:13" x14ac:dyDescent="0.25">
      <c r="A8" s="113">
        <v>50014291</v>
      </c>
      <c r="B8" s="105" t="s">
        <v>466</v>
      </c>
      <c r="C8" s="105" t="s">
        <v>322</v>
      </c>
      <c r="D8" s="115" t="s">
        <v>459</v>
      </c>
      <c r="E8" s="105">
        <v>708890</v>
      </c>
      <c r="F8" s="106" t="s">
        <v>324</v>
      </c>
      <c r="G8" s="105"/>
      <c r="H8" s="107">
        <v>1244.58</v>
      </c>
      <c r="I8" s="107">
        <v>1260.76</v>
      </c>
      <c r="J8" s="107">
        <v>1512.91</v>
      </c>
      <c r="K8" s="108">
        <v>44013</v>
      </c>
      <c r="L8" s="108">
        <v>44377</v>
      </c>
    </row>
    <row r="9" spans="1:13" x14ac:dyDescent="0.25">
      <c r="A9" s="113">
        <v>50014433</v>
      </c>
      <c r="B9" s="105" t="s">
        <v>325</v>
      </c>
      <c r="C9" s="105" t="s">
        <v>326</v>
      </c>
      <c r="D9" s="115"/>
      <c r="E9" s="105">
        <v>706326</v>
      </c>
      <c r="F9" s="106" t="s">
        <v>327</v>
      </c>
      <c r="G9" s="105">
        <v>238</v>
      </c>
      <c r="H9" s="107">
        <v>434.31</v>
      </c>
      <c r="I9" s="107">
        <v>441.26</v>
      </c>
      <c r="J9" s="107">
        <v>529.51</v>
      </c>
      <c r="K9" s="108">
        <v>44013</v>
      </c>
      <c r="L9" s="108">
        <v>44377</v>
      </c>
    </row>
    <row r="10" spans="1:13" x14ac:dyDescent="0.25">
      <c r="A10" s="113">
        <v>50014493</v>
      </c>
      <c r="B10" s="105" t="s">
        <v>328</v>
      </c>
      <c r="C10" s="105" t="s">
        <v>322</v>
      </c>
      <c r="D10" s="115"/>
      <c r="E10" s="105">
        <v>708890</v>
      </c>
      <c r="F10" s="106" t="s">
        <v>323</v>
      </c>
      <c r="G10" s="105"/>
      <c r="H10" s="107">
        <v>374.96</v>
      </c>
      <c r="I10" s="107">
        <v>379.83</v>
      </c>
      <c r="J10" s="107">
        <v>455.8</v>
      </c>
      <c r="K10" s="108">
        <v>44013</v>
      </c>
      <c r="L10" s="108">
        <v>44377</v>
      </c>
    </row>
    <row r="11" spans="1:13" x14ac:dyDescent="0.25">
      <c r="A11" s="113">
        <v>50014964</v>
      </c>
      <c r="B11" s="111" t="s">
        <v>386</v>
      </c>
      <c r="C11" s="105" t="s">
        <v>329</v>
      </c>
      <c r="D11" s="115" t="s">
        <v>462</v>
      </c>
      <c r="E11" s="105">
        <v>706848</v>
      </c>
      <c r="F11" s="106" t="s">
        <v>330</v>
      </c>
      <c r="G11" s="105"/>
      <c r="H11" s="107">
        <v>13737.27</v>
      </c>
      <c r="I11" s="109">
        <v>13682.32</v>
      </c>
      <c r="J11" s="109">
        <v>16418.78</v>
      </c>
      <c r="K11" s="108">
        <v>44013</v>
      </c>
      <c r="L11" s="110">
        <v>44377</v>
      </c>
    </row>
    <row r="12" spans="1:13" x14ac:dyDescent="0.25">
      <c r="A12" s="113">
        <v>50014965</v>
      </c>
      <c r="B12" s="111" t="s">
        <v>387</v>
      </c>
      <c r="C12" s="105" t="s">
        <v>329</v>
      </c>
      <c r="D12" s="115" t="s">
        <v>462</v>
      </c>
      <c r="E12" s="105">
        <v>706848</v>
      </c>
      <c r="F12" s="106" t="s">
        <v>330</v>
      </c>
      <c r="G12" s="105"/>
      <c r="H12" s="107">
        <v>14165.22</v>
      </c>
      <c r="I12" s="109">
        <v>14108.56</v>
      </c>
      <c r="J12" s="109">
        <v>16930.27</v>
      </c>
      <c r="K12" s="108">
        <v>44013</v>
      </c>
      <c r="L12" s="110">
        <v>44377</v>
      </c>
    </row>
    <row r="13" spans="1:13" x14ac:dyDescent="0.25">
      <c r="A13" s="113">
        <v>50014966</v>
      </c>
      <c r="B13" s="111" t="s">
        <v>388</v>
      </c>
      <c r="C13" s="105" t="s">
        <v>329</v>
      </c>
      <c r="D13" s="115" t="s">
        <v>462</v>
      </c>
      <c r="E13" s="105">
        <v>706848</v>
      </c>
      <c r="F13" s="106" t="s">
        <v>330</v>
      </c>
      <c r="G13" s="105"/>
      <c r="H13" s="107">
        <v>12691.15</v>
      </c>
      <c r="I13" s="109">
        <v>12640.39</v>
      </c>
      <c r="J13" s="109">
        <v>15168.47</v>
      </c>
      <c r="K13" s="108">
        <v>44013</v>
      </c>
      <c r="L13" s="110">
        <v>44377</v>
      </c>
    </row>
    <row r="14" spans="1:13" x14ac:dyDescent="0.25">
      <c r="A14" s="113">
        <v>50014967</v>
      </c>
      <c r="B14" s="111" t="s">
        <v>389</v>
      </c>
      <c r="C14" s="105" t="s">
        <v>329</v>
      </c>
      <c r="D14" s="115" t="s">
        <v>462</v>
      </c>
      <c r="E14" s="105">
        <v>706848</v>
      </c>
      <c r="F14" s="106" t="s">
        <v>330</v>
      </c>
      <c r="G14" s="105"/>
      <c r="H14" s="107">
        <v>12993.17</v>
      </c>
      <c r="I14" s="109">
        <v>12941.2</v>
      </c>
      <c r="J14" s="109">
        <v>15529.44</v>
      </c>
      <c r="K14" s="108">
        <v>44013</v>
      </c>
      <c r="L14" s="110">
        <v>44377</v>
      </c>
      <c r="M14" s="152"/>
    </row>
    <row r="15" spans="1:13" x14ac:dyDescent="0.25">
      <c r="A15" s="113">
        <v>50014968</v>
      </c>
      <c r="B15" s="111" t="s">
        <v>453</v>
      </c>
      <c r="C15" s="105" t="s">
        <v>329</v>
      </c>
      <c r="D15" s="115" t="s">
        <v>461</v>
      </c>
      <c r="E15" s="105">
        <v>706848</v>
      </c>
      <c r="F15" s="106" t="s">
        <v>331</v>
      </c>
      <c r="G15" s="105"/>
      <c r="H15" s="107">
        <v>8966.0499999999993</v>
      </c>
      <c r="I15" s="109">
        <v>9109.51</v>
      </c>
      <c r="J15" s="109">
        <v>10931.41</v>
      </c>
      <c r="K15" s="110">
        <v>44013</v>
      </c>
      <c r="L15" s="110">
        <v>44377</v>
      </c>
    </row>
    <row r="16" spans="1:13" x14ac:dyDescent="0.25">
      <c r="A16" s="113">
        <v>50014969</v>
      </c>
      <c r="B16" s="105" t="s">
        <v>454</v>
      </c>
      <c r="C16" s="105" t="s">
        <v>329</v>
      </c>
      <c r="D16" s="115" t="s">
        <v>461</v>
      </c>
      <c r="E16" s="105">
        <v>706848</v>
      </c>
      <c r="F16" s="106" t="s">
        <v>331</v>
      </c>
      <c r="G16" s="105"/>
      <c r="H16" s="107">
        <v>2910.14</v>
      </c>
      <c r="I16" s="109">
        <v>2956.7</v>
      </c>
      <c r="J16" s="109">
        <v>3548.04</v>
      </c>
      <c r="K16" s="108">
        <v>44013</v>
      </c>
      <c r="L16" s="108">
        <v>44377</v>
      </c>
    </row>
    <row r="17" spans="1:12" x14ac:dyDescent="0.25">
      <c r="A17" s="113">
        <v>50014970</v>
      </c>
      <c r="B17" s="105" t="s">
        <v>332</v>
      </c>
      <c r="C17" s="105" t="s">
        <v>329</v>
      </c>
      <c r="D17" s="115" t="s">
        <v>461</v>
      </c>
      <c r="E17" s="105">
        <v>706848</v>
      </c>
      <c r="F17" s="106" t="s">
        <v>331</v>
      </c>
      <c r="G17" s="105"/>
      <c r="H17" s="107">
        <v>3355.36</v>
      </c>
      <c r="I17" s="109">
        <v>3409.05</v>
      </c>
      <c r="J17" s="109">
        <v>4090.86</v>
      </c>
      <c r="K17" s="108">
        <v>44013</v>
      </c>
      <c r="L17" s="108">
        <v>44377</v>
      </c>
    </row>
    <row r="18" spans="1:12" x14ac:dyDescent="0.25">
      <c r="A18" s="113">
        <v>50014962</v>
      </c>
      <c r="B18" s="105" t="s">
        <v>439</v>
      </c>
      <c r="C18" s="105" t="s">
        <v>334</v>
      </c>
      <c r="D18" s="168" t="s">
        <v>457</v>
      </c>
      <c r="E18" s="105">
        <v>705000</v>
      </c>
      <c r="F18" s="106" t="s">
        <v>335</v>
      </c>
      <c r="G18" s="105"/>
      <c r="H18" s="107">
        <v>3018.89</v>
      </c>
      <c r="I18" s="109">
        <v>3067.19</v>
      </c>
      <c r="J18" s="109">
        <v>3680.63</v>
      </c>
      <c r="K18" s="108">
        <v>44013</v>
      </c>
      <c r="L18" s="108">
        <v>44377</v>
      </c>
    </row>
    <row r="19" spans="1:12" x14ac:dyDescent="0.25">
      <c r="A19" s="114" t="s">
        <v>449</v>
      </c>
      <c r="B19" s="105" t="s">
        <v>440</v>
      </c>
      <c r="C19" s="105"/>
      <c r="D19" s="168" t="s">
        <v>457</v>
      </c>
      <c r="E19" s="105"/>
      <c r="F19" s="106"/>
      <c r="G19" s="105"/>
      <c r="H19" s="107">
        <v>2513.8200000000002</v>
      </c>
      <c r="I19" s="109">
        <v>2554.04</v>
      </c>
      <c r="J19" s="109">
        <v>3064.85</v>
      </c>
      <c r="K19" s="108">
        <v>44013</v>
      </c>
      <c r="L19" s="108">
        <v>44377</v>
      </c>
    </row>
    <row r="20" spans="1:12" x14ac:dyDescent="0.25">
      <c r="A20" s="114">
        <v>50014963</v>
      </c>
      <c r="B20" s="105" t="s">
        <v>441</v>
      </c>
      <c r="C20" s="105" t="s">
        <v>334</v>
      </c>
      <c r="D20" s="168" t="s">
        <v>458</v>
      </c>
      <c r="E20" s="105">
        <v>705000</v>
      </c>
      <c r="F20" s="106" t="s">
        <v>336</v>
      </c>
      <c r="G20" s="105"/>
      <c r="H20" s="107">
        <v>10580.4</v>
      </c>
      <c r="I20" s="109">
        <v>10749.69</v>
      </c>
      <c r="J20" s="109">
        <v>12899.63</v>
      </c>
      <c r="K20" s="108">
        <v>44013</v>
      </c>
      <c r="L20" s="108">
        <v>44377</v>
      </c>
    </row>
    <row r="21" spans="1:12" x14ac:dyDescent="0.25">
      <c r="A21" s="114" t="s">
        <v>450</v>
      </c>
      <c r="B21" s="105" t="s">
        <v>442</v>
      </c>
      <c r="C21" s="105" t="s">
        <v>334</v>
      </c>
      <c r="D21" s="168" t="s">
        <v>458</v>
      </c>
      <c r="E21" s="105">
        <v>705000</v>
      </c>
      <c r="F21" s="106" t="s">
        <v>336</v>
      </c>
      <c r="G21" s="105"/>
      <c r="H21" s="107">
        <v>10075.34</v>
      </c>
      <c r="I21" s="109">
        <v>10236.549999999999</v>
      </c>
      <c r="J21" s="109">
        <v>12283.86</v>
      </c>
      <c r="K21" s="108">
        <v>44013</v>
      </c>
      <c r="L21" s="108">
        <v>44377</v>
      </c>
    </row>
    <row r="22" spans="1:12" x14ac:dyDescent="0.25">
      <c r="A22" s="114" t="s">
        <v>451</v>
      </c>
      <c r="B22" s="105" t="s">
        <v>444</v>
      </c>
      <c r="C22" s="105" t="s">
        <v>334</v>
      </c>
      <c r="D22" s="168" t="s">
        <v>458</v>
      </c>
      <c r="E22" s="105">
        <v>705000</v>
      </c>
      <c r="F22" s="106" t="s">
        <v>336</v>
      </c>
      <c r="G22" s="105"/>
      <c r="H22" s="107">
        <v>9493.92</v>
      </c>
      <c r="I22" s="109">
        <v>9645.82</v>
      </c>
      <c r="J22" s="109">
        <v>11574.98</v>
      </c>
      <c r="K22" s="108">
        <v>44013</v>
      </c>
      <c r="L22" s="108">
        <v>44377</v>
      </c>
    </row>
    <row r="23" spans="1:12" x14ac:dyDescent="0.25">
      <c r="A23" s="114" t="s">
        <v>451</v>
      </c>
      <c r="B23" s="105" t="s">
        <v>443</v>
      </c>
      <c r="C23" s="105" t="s">
        <v>334</v>
      </c>
      <c r="D23" s="168" t="s">
        <v>458</v>
      </c>
      <c r="E23" s="105">
        <v>705000</v>
      </c>
      <c r="F23" s="106" t="s">
        <v>336</v>
      </c>
      <c r="G23" s="105"/>
      <c r="H23" s="107">
        <v>9493.92</v>
      </c>
      <c r="I23" s="109">
        <v>9645.82</v>
      </c>
      <c r="J23" s="109">
        <v>11574.98</v>
      </c>
      <c r="K23" s="108">
        <v>44013</v>
      </c>
      <c r="L23" s="108">
        <v>44377</v>
      </c>
    </row>
    <row r="24" spans="1:12" x14ac:dyDescent="0.25">
      <c r="A24" s="114" t="s">
        <v>448</v>
      </c>
      <c r="B24" s="105" t="s">
        <v>445</v>
      </c>
      <c r="C24" s="105" t="s">
        <v>334</v>
      </c>
      <c r="D24" s="168" t="s">
        <v>455</v>
      </c>
      <c r="E24" s="105">
        <v>705000</v>
      </c>
      <c r="F24" s="106" t="s">
        <v>336</v>
      </c>
      <c r="G24" s="105"/>
      <c r="H24" s="107">
        <v>1045.48</v>
      </c>
      <c r="I24" s="109">
        <v>1062.21</v>
      </c>
      <c r="J24" s="109">
        <v>1274.6500000000001</v>
      </c>
      <c r="K24" s="108">
        <v>44013</v>
      </c>
      <c r="L24" s="108">
        <v>44377</v>
      </c>
    </row>
    <row r="25" spans="1:12" ht="13" x14ac:dyDescent="0.25">
      <c r="A25" s="167"/>
      <c r="B25" s="112" t="s">
        <v>471</v>
      </c>
      <c r="C25" s="105" t="s">
        <v>329</v>
      </c>
      <c r="D25" s="168" t="s">
        <v>460</v>
      </c>
      <c r="E25" s="105"/>
      <c r="F25" s="106" t="s">
        <v>333</v>
      </c>
      <c r="G25" s="105"/>
      <c r="H25" s="107">
        <v>1268.44</v>
      </c>
      <c r="I25" s="109">
        <v>1288.74</v>
      </c>
      <c r="J25" s="109">
        <v>1546.49</v>
      </c>
      <c r="K25" s="108">
        <v>44013</v>
      </c>
      <c r="L25" s="108">
        <v>44377</v>
      </c>
    </row>
    <row r="26" spans="1:12" ht="13" x14ac:dyDescent="0.25">
      <c r="A26" s="167"/>
      <c r="B26" s="105" t="s">
        <v>338</v>
      </c>
      <c r="C26" s="105" t="s">
        <v>329</v>
      </c>
      <c r="D26" s="169" t="s">
        <v>472</v>
      </c>
      <c r="E26" s="105"/>
      <c r="F26" s="106"/>
      <c r="G26" s="105"/>
      <c r="H26" s="105">
        <v>618.91999999999996</v>
      </c>
      <c r="I26" s="109">
        <v>628.82000000000005</v>
      </c>
      <c r="J26" s="109">
        <v>754.58</v>
      </c>
      <c r="K26" s="108">
        <v>44013</v>
      </c>
      <c r="L26" s="108">
        <v>44377</v>
      </c>
    </row>
  </sheetData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D2352F7E466343BF3953BE55C3A5D8" ma:contentTypeVersion="11" ma:contentTypeDescription="Crée un document." ma:contentTypeScope="" ma:versionID="aea435554cc1e452f65f43d64a06669a">
  <xsd:schema xmlns:xsd="http://www.w3.org/2001/XMLSchema" xmlns:xs="http://www.w3.org/2001/XMLSchema" xmlns:p="http://schemas.microsoft.com/office/2006/metadata/properties" xmlns:ns3="f01f57bd-4d37-4eb2-8998-9c1111874a18" xmlns:ns4="08e7362e-ef7a-4c1f-8c1f-9b7cd9478fc9" targetNamespace="http://schemas.microsoft.com/office/2006/metadata/properties" ma:root="true" ma:fieldsID="bdc9f95471d871e79f4ddc9a89424139" ns3:_="" ns4:_="">
    <xsd:import namespace="f01f57bd-4d37-4eb2-8998-9c1111874a18"/>
    <xsd:import namespace="08e7362e-ef7a-4c1f-8c1f-9b7cd9478fc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1f57bd-4d37-4eb2-8998-9c1111874a1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e7362e-ef7a-4c1f-8c1f-9b7cd9478f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3E0143-B34D-46BD-9C39-58CA4180EC54}">
  <ds:schemaRefs>
    <ds:schemaRef ds:uri="http://purl.org/dc/terms/"/>
    <ds:schemaRef ds:uri="f01f57bd-4d37-4eb2-8998-9c1111874a18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8e7362e-ef7a-4c1f-8c1f-9b7cd9478fc9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0B9EC68-ADBA-4E7E-8BB6-7989737B07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70B259-AB12-40F2-9561-7C4BB09E71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1f57bd-4d37-4eb2-8998-9c1111874a18"/>
    <ds:schemaRef ds:uri="08e7362e-ef7a-4c1f-8c1f-9b7cd9478f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Valeurs ATRD</vt:lpstr>
      <vt:lpstr>Frais ponctuels et récurrents</vt:lpstr>
      <vt:lpstr>Equipement provisoire</vt:lpstr>
      <vt:lpstr>Coeff pression n°308 et n°116</vt:lpstr>
      <vt:lpstr>Art non rég non fact ds OMEGA</vt:lpstr>
    </vt:vector>
  </TitlesOfParts>
  <Company>EDF - Gaz de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EDF-GDF</dc:creator>
  <cp:lastModifiedBy>BOLLINGER Fernanda (Gaz Réseau Distribution France)</cp:lastModifiedBy>
  <cp:lastPrinted>2018-06-06T09:50:34Z</cp:lastPrinted>
  <dcterms:created xsi:type="dcterms:W3CDTF">2007-12-17T14:41:40Z</dcterms:created>
  <dcterms:modified xsi:type="dcterms:W3CDTF">2021-01-08T13:50:03Z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0x0101005FD2352F7E466343BF3953BE55C3A5D8</vt:lpwstr>
  </property>
</Properties>
</file>